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135"/>
  </bookViews>
  <sheets>
    <sheet name="Анализ ССХ_факт 6 мес.2026" sheetId="1" r:id="rId1"/>
  </sheets>
  <externalReferences>
    <externalReference r:id="rId2"/>
  </externalReferences>
  <definedNames>
    <definedName name="_edn1" localSheetId="0">'Анализ ССХ_факт 6 мес.2026'!#REF!</definedName>
    <definedName name="_edn2" localSheetId="0">'Анализ ССХ_факт 6 мес.2026'!#REF!</definedName>
    <definedName name="_edn3" localSheetId="0">'Анализ ССХ_факт 6 мес.2026'!#REF!</definedName>
    <definedName name="_edn4" localSheetId="0">'Анализ ССХ_факт 6 мес.2026'!#REF!</definedName>
    <definedName name="_ednref1" localSheetId="0">'Анализ ССХ_факт 6 мес.2026'!#REF!</definedName>
    <definedName name="_ednref2" localSheetId="0">'Анализ ССХ_факт 6 мес.2026'!#REF!</definedName>
    <definedName name="_xlnm._FilterDatabase" localSheetId="0" hidden="1">'Анализ ССХ_факт 6 мес.2026'!$A$9:$D$19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'Анализ ССХ_факт 6 мес.2026'!$5:$8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'Анализ ССХ_факт 6 мес.2026'!$A$1:$AX$48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<sst xmlns="http://schemas.openxmlformats.org/spreadsheetml/2006/main" count="159" uniqueCount="94">
  <si>
    <t>Анализ объемов специализированной медицинской помощи на 2026 год по профилю "сердечно-сосудистая хирургия"</t>
  </si>
  <si>
    <t>Наименование</t>
  </si>
  <si>
    <t>Код КСГ/номер группы ВМП</t>
  </si>
  <si>
    <t>Наименование КСГ и вида ВМП</t>
  </si>
  <si>
    <t>Объемы, распределенные на 2026г. медицинской организации в порядке предусмотренном частью 3.2. статьи 35 Федерального закона "Об обязательном медицинском страховании в Российской Федерации", для оказания медицинской помощи населению Пензеснкой области (в количестве случаев госпитализации)</t>
  </si>
  <si>
    <t>Распределенные объемы на 2026г., которые соответствуют федеральным нормативам 
(Протокол № 12 от 23.07.2026г.)</t>
  </si>
  <si>
    <t>Распределенные расходы на 2026г., которые соответствуют федеральным нормативам 
(Протокол № 12 от 23.07.2026г.)</t>
  </si>
  <si>
    <t>Тарифы с 01.01.2026г.</t>
  </si>
  <si>
    <t>МТР 
(фактические тарифы из факта за 5 месяцев 2026г.)</t>
  </si>
  <si>
    <t>Объемы</t>
  </si>
  <si>
    <t>Расходы, в руб.</t>
  </si>
  <si>
    <t>ВСЕГО</t>
  </si>
  <si>
    <t>из них:</t>
  </si>
  <si>
    <t>МО</t>
  </si>
  <si>
    <t>МТР</t>
  </si>
  <si>
    <t>5.1.</t>
  </si>
  <si>
    <t>6.1.</t>
  </si>
  <si>
    <t>6.2.</t>
  </si>
  <si>
    <t>7.1.</t>
  </si>
  <si>
    <t>7.2.</t>
  </si>
  <si>
    <t>8.1.</t>
  </si>
  <si>
    <t>8.2.</t>
  </si>
  <si>
    <t>9.1.</t>
  </si>
  <si>
    <t>9.2.</t>
  </si>
  <si>
    <t>10.1.</t>
  </si>
  <si>
    <t>10.2.</t>
  </si>
  <si>
    <t>12.1.</t>
  </si>
  <si>
    <t>12.2.</t>
  </si>
  <si>
    <t>13.1.</t>
  </si>
  <si>
    <t>13.2.</t>
  </si>
  <si>
    <t>14.1.</t>
  </si>
  <si>
    <t>14.2.</t>
  </si>
  <si>
    <t>15.1.</t>
  </si>
  <si>
    <t>15.2.</t>
  </si>
  <si>
    <t>16.1.</t>
  </si>
  <si>
    <t>16.2.</t>
  </si>
  <si>
    <t>17.1.</t>
  </si>
  <si>
    <t>17.2.</t>
  </si>
  <si>
    <t>18.1.</t>
  </si>
  <si>
    <t>18.2.</t>
  </si>
  <si>
    <t>Стентирование коронарных артерий медицинскими организациями
 (КСГ st25.013 - st25.021,
гр. ВМП №48-№50)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</si>
  <si>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</si>
  <si>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</si>
  <si>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</si>
  <si>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</si>
  <si>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</si>
  <si>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</si>
  <si>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</si>
  <si>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</si>
  <si>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</si>
  <si>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</si>
  <si>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</si>
  <si>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</si>
  <si>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</si>
  <si>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</si>
  <si>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</si>
  <si>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</si>
  <si>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</si>
  <si>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</si>
  <si>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Итого по КСГ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</si>
  <si>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</si>
  <si>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</si>
  <si>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</si>
  <si>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Итого по ВМП</t>
  </si>
  <si>
    <t>НСЗ</t>
  </si>
  <si>
    <t>ИТОГО</t>
  </si>
  <si>
    <t>Имплантация частотно-адаптированного кардиостимулятора взрослым
 (КСГ st25.022,
гр. ВМП №52, №62)</t>
  </si>
  <si>
    <t xml:space="preserve">st25.022 </t>
  </si>
  <si>
    <t>Имплантация частотно-адаптированного однокамерного кардиостимулятора</t>
  </si>
  <si>
    <t>Эндоваскулярная, хирургическая коррекция нарушений ритма сердца без имплантации кардиовертера-дефибриллятора,    ВМП I</t>
  </si>
  <si>
    <t>Эндоваскулярная деструкция дополнительных проводящих путей и аритмогенных зон сердца 
(гр. ВМП №61, №62, №64)</t>
  </si>
  <si>
    <t>Эндоваскулярная деструкция дополнительных проводящих путей и аритмогенных зон сердца,   ВМП I</t>
  </si>
  <si>
    <t>Эндоваскулярная деструкция дополнительных проводящих путей и аритмогенных зон сердца</t>
  </si>
  <si>
    <t xml:space="preserve">Оперативные вмешательства на брахиоцефальных артериях (стентирование или эндартерэктомия)
(КСГ st25.010, st25.011, st25.023, 
гр. ВМП №12 "нейрохирургия") </t>
  </si>
  <si>
    <t>st25.010</t>
  </si>
  <si>
    <t>st25.011</t>
  </si>
  <si>
    <t xml:space="preserve"> st25.023</t>
  </si>
  <si>
    <t>Приложение № 3.2.</t>
  </si>
  <si>
    <r>
      <rPr>
        <b/>
        <u/>
        <sz val="18"/>
        <rFont val="Times New Roman"/>
        <family val="1"/>
        <charset val="204"/>
      </rPr>
      <t xml:space="preserve">в 2025г.
</t>
    </r>
    <r>
      <rPr>
        <sz val="18"/>
        <rFont val="Times New Roman"/>
        <family val="1"/>
        <charset val="204"/>
      </rPr>
      <t xml:space="preserve">номера КСГ и групп ВМП </t>
    </r>
  </si>
  <si>
    <r>
      <rPr>
        <u/>
        <sz val="15"/>
        <rFont val="Times New Roman"/>
        <family val="1"/>
        <charset val="204"/>
      </rPr>
      <t>из них:</t>
    </r>
    <r>
      <rPr>
        <sz val="15"/>
        <rFont val="Times New Roman"/>
        <family val="1"/>
        <charset val="204"/>
      </rPr>
      <t xml:space="preserve">
фактически выполненные ФГБУ "ФЦССХ" Минздрава России (г. Пенза)  объемы медицинской помощи, оказанные населению Пензенской области, застрахованному по ОМС за период январь-март 2026 года (в количестве случаев госпитализации)</t>
    </r>
  </si>
  <si>
    <r>
      <t xml:space="preserve">Фактически выполненные ФГБУ "ФЦССХ" Минздрава России (г. Пенза)  объемы медицинской помощи, оказанные населению Пензенской области, застрахованному по ОМС, за период январь-март 2026 года, </t>
    </r>
    <r>
      <rPr>
        <b/>
        <u/>
        <sz val="15"/>
        <rFont val="Times New Roman"/>
        <family val="1"/>
        <charset val="204"/>
      </rPr>
      <t>досчитанные до ГОДА</t>
    </r>
    <r>
      <rPr>
        <sz val="15"/>
        <rFont val="Times New Roman"/>
        <family val="1"/>
        <charset val="204"/>
      </rPr>
      <t xml:space="preserve">
(в количестве случаев госпитализации)</t>
    </r>
  </si>
  <si>
    <t>Фактически выполненные объемы 
за январь-июнь 2026 года</t>
  </si>
  <si>
    <r>
      <t>Фактически выполненные объемы 
за 6 месяцев 2026 года,</t>
    </r>
    <r>
      <rPr>
        <b/>
        <sz val="22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досчитанные до ГОДА</t>
    </r>
  </si>
  <si>
    <r>
      <t xml:space="preserve">Отклонение по 6 мес. 2026г. досчитанных до ГОДА  (гр.6-гр.7)
</t>
    </r>
    <r>
      <rPr>
        <b/>
        <sz val="18"/>
        <rFont val="Times New Roman"/>
        <family val="1"/>
        <charset val="204"/>
      </rPr>
      <t>"+" - неисполнение (к снятию),
"-" - перевыполнение (к увеличению)</t>
    </r>
  </si>
  <si>
    <r>
      <t xml:space="preserve">Отклонение по 6 мес. 2026г. досчитанных до ГОДА  
(гр.6-гр.7)
</t>
    </r>
    <r>
      <rPr>
        <b/>
        <sz val="18"/>
        <rFont val="Times New Roman"/>
        <family val="1"/>
        <charset val="204"/>
      </rPr>
      <t>"+" - неисполнение (к снятию),
"-" - перевыполнение (к увеличению)</t>
    </r>
  </si>
  <si>
    <r>
      <rPr>
        <b/>
        <u/>
        <sz val="21"/>
        <rFont val="Times New Roman"/>
        <family val="1"/>
        <charset val="204"/>
      </rPr>
      <t xml:space="preserve">Предложения 1 </t>
    </r>
    <r>
      <rPr>
        <b/>
        <sz val="21"/>
        <rFont val="Times New Roman"/>
        <family val="1"/>
        <charset val="204"/>
      </rPr>
      <t xml:space="preserve">
по корректировке нормативов объемов</t>
    </r>
    <r>
      <rPr>
        <b/>
        <sz val="19"/>
        <rFont val="Times New Roman"/>
        <family val="1"/>
        <charset val="204"/>
      </rPr>
      <t xml:space="preserve">, утвержденных в ТПОМС на 2026г., и их финансового обеспечения
</t>
    </r>
    <r>
      <rPr>
        <b/>
        <sz val="20"/>
        <rFont val="Times New Roman"/>
        <family val="1"/>
        <charset val="204"/>
      </rPr>
      <t>"-" - к снижению</t>
    </r>
    <r>
      <rPr>
        <b/>
        <i/>
        <sz val="20"/>
        <rFont val="Times New Roman"/>
        <family val="1"/>
        <charset val="204"/>
      </rPr>
      <t xml:space="preserve"> </t>
    </r>
    <r>
      <rPr>
        <i/>
        <sz val="19"/>
        <rFont val="Times New Roman"/>
        <family val="1"/>
        <charset val="204"/>
      </rPr>
      <t>(свободные объемы)</t>
    </r>
    <r>
      <rPr>
        <sz val="19"/>
        <rFont val="Times New Roman"/>
        <family val="1"/>
        <charset val="204"/>
      </rPr>
      <t xml:space="preserve">;
</t>
    </r>
    <r>
      <rPr>
        <b/>
        <sz val="20"/>
        <rFont val="Times New Roman"/>
        <family val="1"/>
        <charset val="204"/>
      </rPr>
      <t>"+" - к увеличению</t>
    </r>
    <r>
      <rPr>
        <b/>
        <i/>
        <sz val="20"/>
        <rFont val="Times New Roman"/>
        <family val="1"/>
        <charset val="204"/>
      </rPr>
      <t xml:space="preserve"> </t>
    </r>
    <r>
      <rPr>
        <i/>
        <sz val="19"/>
        <rFont val="Times New Roman"/>
        <family val="1"/>
        <charset val="204"/>
      </rPr>
      <t>(недостаток объемов)</t>
    </r>
  </si>
  <si>
    <r>
      <rPr>
        <b/>
        <u/>
        <sz val="21"/>
        <rFont val="Times New Roman"/>
        <family val="1"/>
        <charset val="204"/>
      </rPr>
      <t>Предложения 2</t>
    </r>
    <r>
      <rPr>
        <b/>
        <sz val="21"/>
        <rFont val="Times New Roman"/>
        <family val="1"/>
        <charset val="204"/>
      </rPr>
      <t xml:space="preserve">
 по корректировке нормативов объемов</t>
    </r>
    <r>
      <rPr>
        <b/>
        <sz val="19"/>
        <rFont val="Times New Roman"/>
        <family val="1"/>
        <charset val="204"/>
      </rPr>
      <t xml:space="preserve">, утвержденных в ТПОМС на 2026г., и их финансового обеспечения
</t>
    </r>
    <r>
      <rPr>
        <b/>
        <sz val="20"/>
        <rFont val="Times New Roman"/>
        <family val="1"/>
        <charset val="204"/>
      </rPr>
      <t>"-" - к снижению</t>
    </r>
    <r>
      <rPr>
        <b/>
        <i/>
        <sz val="20"/>
        <rFont val="Times New Roman"/>
        <family val="1"/>
        <charset val="204"/>
      </rPr>
      <t xml:space="preserve"> </t>
    </r>
    <r>
      <rPr>
        <i/>
        <sz val="19"/>
        <rFont val="Times New Roman"/>
        <family val="1"/>
        <charset val="204"/>
      </rPr>
      <t>(свободные объемы)</t>
    </r>
    <r>
      <rPr>
        <sz val="19"/>
        <rFont val="Times New Roman"/>
        <family val="1"/>
        <charset val="204"/>
      </rPr>
      <t xml:space="preserve">;
</t>
    </r>
    <r>
      <rPr>
        <b/>
        <sz val="20"/>
        <rFont val="Times New Roman"/>
        <family val="1"/>
        <charset val="204"/>
      </rPr>
      <t>"+" - к увеличению</t>
    </r>
    <r>
      <rPr>
        <b/>
        <i/>
        <sz val="20"/>
        <rFont val="Times New Roman"/>
        <family val="1"/>
        <charset val="204"/>
      </rPr>
      <t xml:space="preserve"> </t>
    </r>
    <r>
      <rPr>
        <i/>
        <sz val="19"/>
        <rFont val="Times New Roman"/>
        <family val="1"/>
        <charset val="204"/>
      </rPr>
      <t>(недостаток объемов)</t>
    </r>
  </si>
  <si>
    <r>
      <t xml:space="preserve">ПРОЕКТ ТПОМС на 2026г. 
(изменения в постановление №548-пП от 10.07.2026г.)
</t>
    </r>
    <r>
      <rPr>
        <sz val="22"/>
        <rFont val="Times New Roman"/>
        <family val="1"/>
        <charset val="204"/>
      </rPr>
      <t>(Протокол №12 от 23.07.2026г. + предложения 2 по корректировке)</t>
    </r>
  </si>
  <si>
    <r>
      <rPr>
        <b/>
        <sz val="18"/>
        <rFont val="Times New Roman"/>
        <family val="1"/>
        <charset val="204"/>
      </rPr>
      <t xml:space="preserve">«Имплантация частотно-адаптированного трехкамерного кардиостимулятора» </t>
    </r>
    <r>
      <rPr>
        <sz val="18"/>
        <rFont val="Times New Roman"/>
        <family val="1"/>
        <charset val="204"/>
      </rPr>
      <t>группы 62 «Эндоваскулярная, хирургическая коррекция нарушений ритма сердца без имплантации кардиовертера-дефибриллятора»    ВМП I</t>
    </r>
  </si>
  <si>
    <r>
      <t xml:space="preserve">Эндоваскулярная, хирургическая коррекция нарушений ритма сердца без имплантации кардиовертера-дефибриллятора» ВМП I </t>
    </r>
    <r>
      <rPr>
        <b/>
        <sz val="18"/>
        <rFont val="Times New Roman"/>
        <family val="1"/>
        <charset val="204"/>
      </rPr>
      <t>без учета объемов по методу - «имплантация частотно-адаптированного трехкамерного кардиостимулятора»</t>
    </r>
  </si>
  <si>
    <r>
      <rPr>
        <u/>
        <sz val="18"/>
        <rFont val="Times New Roman"/>
        <family val="1"/>
        <charset val="204"/>
      </rPr>
      <t>Операции на сосудах (уровень 3)</t>
    </r>
    <r>
      <rPr>
        <sz val="18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 xml:space="preserve"> (медицинские услуги A16.12.008.004 «Эндартерэктомия из наружной сонной артерии», 
A16.12.008.009 «Эндартерэктомия с пластикой магистральных сосудов», 
A16.12.028.007 «Стентирование брахиоцефальных артерий»)</t>
    </r>
  </si>
  <si>
    <r>
      <rPr>
        <u/>
        <sz val="18"/>
        <rFont val="Times New Roman"/>
        <family val="1"/>
        <charset val="204"/>
      </rPr>
      <t>Операции на сосудах (уровень 4)</t>
    </r>
    <r>
      <rPr>
        <sz val="18"/>
        <rFont val="Times New Roman"/>
        <family val="1"/>
        <charset val="204"/>
      </rPr>
      <t xml:space="preserve">
</t>
    </r>
    <r>
      <rPr>
        <sz val="16"/>
        <rFont val="Times New Roman"/>
        <family val="1"/>
        <charset val="204"/>
      </rPr>
      <t>(медицинские услуги A16.12.008 «Эндартерэктомия», A16.12.008.001 «Эндартерэктомия каротидная», 
A16.12.008.002 «Эндартерэктомия каротидная с пластикой», 
A16.23.034.012 «Локальный эндоваскулярный трансартериальный тромболизис»)</t>
    </r>
  </si>
  <si>
    <r>
      <t xml:space="preserve">Эндоваскулярная тромбэкстракция и стентирование брахиоцефальных артерий при остром ишемическом инсульте </t>
    </r>
    <r>
      <rPr>
        <sz val="17"/>
        <rFont val="Times New Roman"/>
        <family val="1"/>
        <charset val="204"/>
      </rPr>
      <t xml:space="preserve">(медицинские услуги  
</t>
    </r>
    <r>
      <rPr>
        <sz val="16"/>
        <rFont val="Times New Roman"/>
        <family val="1"/>
        <charset val="204"/>
      </rPr>
      <t>A16.12.026.005 «Транслюминальная баллонная ангиопластика внутренней сонной артерии со стентированием»;
A16.12.026.006 «Транслюминальная баллонная ангиопластика позвоночной артерии со стентированием»)</t>
    </r>
  </si>
  <si>
    <r>
      <t xml:space="preserve">Метод «Реконструктивные вмешательства на экстракраниальных отделах церебральных артерий» по группе 12 «Реконструктивные вмешательства на экстракраниальных отделах церебральных артерий» ВМП I  </t>
    </r>
    <r>
      <rPr>
        <i/>
        <sz val="16"/>
        <rFont val="Times New Roman"/>
        <family val="1"/>
        <charset val="204"/>
      </rPr>
      <t>(225 код метода лечения, в соответствии с Приказом ФФОМС №79 от 07.04.2011)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</si>
</sst>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21"/>
      <name val="Times New Roman"/>
      <family val="1"/>
      <charset val="204"/>
    </font>
    <font>
      <sz val="18"/>
      <name val="Calibri"/>
      <family val="2"/>
      <scheme val="minor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charset val="204"/>
    </font>
    <font>
      <b/>
      <sz val="2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charset val="204"/>
      <scheme val="minor"/>
    </font>
    <font>
      <b/>
      <u/>
      <sz val="18"/>
      <name val="Times New Roman"/>
      <family val="1"/>
      <charset val="204"/>
    </font>
    <font>
      <sz val="15"/>
      <name val="Times New Roman"/>
      <family val="1"/>
      <charset val="204"/>
    </font>
    <font>
      <u/>
      <sz val="15"/>
      <name val="Times New Roman"/>
      <family val="1"/>
      <charset val="204"/>
    </font>
    <font>
      <b/>
      <u/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9"/>
      <name val="Times New Roman"/>
      <family val="1"/>
      <charset val="204"/>
    </font>
    <font>
      <b/>
      <u/>
      <sz val="21"/>
      <name val="Times New Roman"/>
      <family val="1"/>
      <charset val="204"/>
    </font>
    <font>
      <b/>
      <i/>
      <sz val="20"/>
      <name val="Times New Roman"/>
      <family val="1"/>
      <charset val="204"/>
    </font>
    <font>
      <i/>
      <sz val="19"/>
      <name val="Times New Roman"/>
      <family val="1"/>
      <charset val="204"/>
    </font>
    <font>
      <sz val="19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rgb="FFFFE781"/>
        <bgColor indexed="64"/>
      </patternFill>
    </fill>
    <fill>
      <patternFill patternType="solid">
        <fgColor rgb="FFDBECD0"/>
        <bgColor indexed="64"/>
      </patternFill>
    </fill>
    <fill>
      <patternFill patternType="solid">
        <fgColor rgb="FFE6FFCD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3C7E7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</cellStyleXfs>
  <cellXfs count="256">
    <xf numFmtId="0" fontId="0" fillId="0" borderId="0" xfId="0"/>
    <xf numFmtId="0" fontId="3" fillId="0" borderId="0" xfId="2" applyFont="1" applyBorder="1" applyAlignment="1">
      <alignment horizontal="center"/>
    </xf>
    <xf numFmtId="0" fontId="4" fillId="0" borderId="0" xfId="2" applyFont="1" applyBorder="1"/>
    <xf numFmtId="0" fontId="5" fillId="0" borderId="0" xfId="2" applyFont="1" applyBorder="1"/>
    <xf numFmtId="0" fontId="6" fillId="0" borderId="0" xfId="2" applyFont="1" applyBorder="1" applyAlignment="1">
      <alignment horizontal="center"/>
    </xf>
    <xf numFmtId="0" fontId="5" fillId="0" borderId="0" xfId="2" applyFont="1"/>
    <xf numFmtId="0" fontId="5" fillId="0" borderId="0" xfId="2" applyFont="1" applyFill="1"/>
    <xf numFmtId="0" fontId="5" fillId="0" borderId="0" xfId="2" applyFont="1" applyFill="1" applyBorder="1"/>
    <xf numFmtId="0" fontId="7" fillId="0" borderId="0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9" fillId="0" borderId="0" xfId="2" applyFont="1" applyBorder="1"/>
    <xf numFmtId="0" fontId="3" fillId="0" borderId="0" xfId="2" applyFont="1" applyAlignment="1">
      <alignment horizontal="center"/>
    </xf>
    <xf numFmtId="0" fontId="4" fillId="0" borderId="0" xfId="2" applyFont="1"/>
    <xf numFmtId="164" fontId="10" fillId="0" borderId="0" xfId="2" applyNumberFormat="1" applyFont="1"/>
    <xf numFmtId="0" fontId="11" fillId="0" borderId="1" xfId="2" applyFont="1" applyBorder="1"/>
    <xf numFmtId="0" fontId="11" fillId="0" borderId="0" xfId="2" applyFont="1"/>
    <xf numFmtId="0" fontId="11" fillId="0" borderId="0" xfId="2" applyFont="1" applyFill="1" applyBorder="1"/>
    <xf numFmtId="0" fontId="14" fillId="0" borderId="13" xfId="3" applyFont="1" applyFill="1" applyBorder="1" applyAlignment="1">
      <alignment horizontal="center" vertical="top" wrapText="1"/>
    </xf>
    <xf numFmtId="164" fontId="15" fillId="0" borderId="1" xfId="1" applyNumberFormat="1" applyFont="1" applyBorder="1" applyAlignment="1">
      <alignment horizontal="center" vertical="center"/>
    </xf>
    <xf numFmtId="0" fontId="16" fillId="0" borderId="13" xfId="3" applyFont="1" applyFill="1" applyBorder="1" applyAlignment="1">
      <alignment vertical="top" wrapText="1"/>
    </xf>
    <xf numFmtId="3" fontId="16" fillId="0" borderId="1" xfId="2" applyNumberFormat="1" applyFont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 vertical="center"/>
    </xf>
    <xf numFmtId="43" fontId="12" fillId="2" borderId="1" xfId="1" applyNumberFormat="1" applyFont="1" applyFill="1" applyBorder="1" applyAlignment="1">
      <alignment horizontal="center" vertical="center"/>
    </xf>
    <xf numFmtId="43" fontId="16" fillId="0" borderId="1" xfId="1" applyNumberFormat="1" applyFont="1" applyBorder="1" applyAlignment="1">
      <alignment horizontal="center" vertical="center"/>
    </xf>
    <xf numFmtId="0" fontId="10" fillId="0" borderId="0" xfId="2" applyFont="1"/>
    <xf numFmtId="3" fontId="12" fillId="3" borderId="1" xfId="1" applyNumberFormat="1" applyFont="1" applyFill="1" applyBorder="1" applyAlignment="1">
      <alignment horizontal="center" vertical="center"/>
    </xf>
    <xf numFmtId="3" fontId="16" fillId="0" borderId="1" xfId="1" applyNumberFormat="1" applyFont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/>
    </xf>
    <xf numFmtId="43" fontId="12" fillId="5" borderId="1" xfId="1" applyNumberFormat="1" applyFont="1" applyFill="1" applyBorder="1" applyAlignment="1">
      <alignment horizontal="center" vertical="center"/>
    </xf>
    <xf numFmtId="43" fontId="12" fillId="12" borderId="1" xfId="1" applyFont="1" applyFill="1" applyBorder="1" applyAlignment="1">
      <alignment horizontal="center" vertical="center"/>
    </xf>
    <xf numFmtId="43" fontId="16" fillId="0" borderId="1" xfId="1" applyFont="1" applyBorder="1" applyAlignment="1">
      <alignment horizontal="center" vertical="center"/>
    </xf>
    <xf numFmtId="164" fontId="12" fillId="6" borderId="1" xfId="1" applyNumberFormat="1" applyFont="1" applyFill="1" applyBorder="1" applyAlignment="1">
      <alignment horizontal="center" vertical="center"/>
    </xf>
    <xf numFmtId="43" fontId="12" fillId="6" borderId="1" xfId="1" applyFont="1" applyFill="1" applyBorder="1" applyAlignment="1">
      <alignment horizontal="center" vertical="center"/>
    </xf>
    <xf numFmtId="164" fontId="12" fillId="13" borderId="1" xfId="1" applyNumberFormat="1" applyFont="1" applyFill="1" applyBorder="1" applyAlignment="1">
      <alignment horizontal="center" vertical="center"/>
    </xf>
    <xf numFmtId="43" fontId="12" fillId="13" borderId="1" xfId="1" applyFont="1" applyFill="1" applyBorder="1" applyAlignment="1">
      <alignment horizontal="center" vertical="center"/>
    </xf>
    <xf numFmtId="164" fontId="12" fillId="10" borderId="1" xfId="1" applyNumberFormat="1" applyFont="1" applyFill="1" applyBorder="1" applyAlignment="1">
      <alignment horizontal="center" vertical="center"/>
    </xf>
    <xf numFmtId="43" fontId="12" fillId="10" borderId="1" xfId="1" applyNumberFormat="1" applyFont="1" applyFill="1" applyBorder="1" applyAlignment="1">
      <alignment horizontal="center" vertical="center"/>
    </xf>
    <xf numFmtId="43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top" wrapText="1"/>
    </xf>
    <xf numFmtId="0" fontId="16" fillId="0" borderId="1" xfId="3" applyFont="1" applyFill="1" applyBorder="1" applyAlignment="1">
      <alignment vertical="top" wrapText="1"/>
    </xf>
    <xf numFmtId="0" fontId="14" fillId="0" borderId="14" xfId="3" applyFont="1" applyFill="1" applyBorder="1" applyAlignment="1">
      <alignment horizontal="center" vertical="top" wrapText="1"/>
    </xf>
    <xf numFmtId="0" fontId="16" fillId="0" borderId="14" xfId="3" applyFont="1" applyFill="1" applyBorder="1" applyAlignment="1">
      <alignment vertical="top" wrapText="1"/>
    </xf>
    <xf numFmtId="0" fontId="17" fillId="14" borderId="7" xfId="2" applyFont="1" applyFill="1" applyBorder="1" applyAlignment="1">
      <alignment horizontal="center"/>
    </xf>
    <xf numFmtId="164" fontId="15" fillId="14" borderId="1" xfId="1" applyNumberFormat="1" applyFont="1" applyFill="1" applyBorder="1" applyAlignment="1">
      <alignment horizontal="center" vertical="center"/>
    </xf>
    <xf numFmtId="3" fontId="16" fillId="14" borderId="9" xfId="2" applyNumberFormat="1" applyFont="1" applyFill="1" applyBorder="1" applyAlignment="1">
      <alignment horizontal="center" vertical="center"/>
    </xf>
    <xf numFmtId="3" fontId="16" fillId="14" borderId="1" xfId="2" applyNumberFormat="1" applyFont="1" applyFill="1" applyBorder="1" applyAlignment="1">
      <alignment horizontal="center" vertical="center"/>
    </xf>
    <xf numFmtId="164" fontId="12" fillId="14" borderId="1" xfId="1" applyNumberFormat="1" applyFont="1" applyFill="1" applyBorder="1" applyAlignment="1">
      <alignment horizontal="center" vertical="center"/>
    </xf>
    <xf numFmtId="164" fontId="16" fillId="14" borderId="1" xfId="1" applyNumberFormat="1" applyFont="1" applyFill="1" applyBorder="1" applyAlignment="1">
      <alignment horizontal="center" vertical="center"/>
    </xf>
    <xf numFmtId="43" fontId="12" fillId="14" borderId="1" xfId="1" applyNumberFormat="1" applyFont="1" applyFill="1" applyBorder="1" applyAlignment="1">
      <alignment horizontal="center" vertical="center"/>
    </xf>
    <xf numFmtId="43" fontId="16" fillId="14" borderId="1" xfId="1" applyNumberFormat="1" applyFont="1" applyFill="1" applyBorder="1" applyAlignment="1">
      <alignment horizontal="center" vertical="center"/>
    </xf>
    <xf numFmtId="3" fontId="12" fillId="14" borderId="1" xfId="1" applyNumberFormat="1" applyFont="1" applyFill="1" applyBorder="1" applyAlignment="1">
      <alignment horizontal="center" vertical="center"/>
    </xf>
    <xf numFmtId="3" fontId="16" fillId="14" borderId="1" xfId="1" applyNumberFormat="1" applyFont="1" applyFill="1" applyBorder="1" applyAlignment="1">
      <alignment horizontal="center" vertical="center"/>
    </xf>
    <xf numFmtId="43" fontId="12" fillId="15" borderId="1" xfId="1" applyNumberFormat="1" applyFont="1" applyFill="1" applyBorder="1" applyAlignment="1">
      <alignment horizontal="center" vertical="center"/>
    </xf>
    <xf numFmtId="43" fontId="16" fillId="14" borderId="1" xfId="1" applyFont="1" applyFill="1" applyBorder="1" applyAlignment="1">
      <alignment horizontal="center" vertical="center"/>
    </xf>
    <xf numFmtId="164" fontId="16" fillId="16" borderId="1" xfId="1" applyNumberFormat="1" applyFont="1" applyFill="1" applyBorder="1" applyAlignment="1">
      <alignment horizontal="center" vertical="center"/>
    </xf>
    <xf numFmtId="43" fontId="16" fillId="11" borderId="1" xfId="1" applyNumberFormat="1" applyFont="1" applyFill="1" applyBorder="1" applyAlignment="1">
      <alignment horizontal="center" vertical="center"/>
    </xf>
    <xf numFmtId="0" fontId="17" fillId="14" borderId="3" xfId="2" applyFont="1" applyFill="1" applyBorder="1" applyAlignment="1">
      <alignment horizontal="center"/>
    </xf>
    <xf numFmtId="164" fontId="15" fillId="14" borderId="2" xfId="1" applyNumberFormat="1" applyFont="1" applyFill="1" applyBorder="1" applyAlignment="1">
      <alignment horizontal="center" vertical="center"/>
    </xf>
    <xf numFmtId="3" fontId="16" fillId="14" borderId="5" xfId="2" applyNumberFormat="1" applyFont="1" applyFill="1" applyBorder="1" applyAlignment="1">
      <alignment horizontal="center" vertical="center"/>
    </xf>
    <xf numFmtId="3" fontId="16" fillId="14" borderId="2" xfId="2" applyNumberFormat="1" applyFont="1" applyFill="1" applyBorder="1" applyAlignment="1">
      <alignment horizontal="center" vertical="center"/>
    </xf>
    <xf numFmtId="164" fontId="12" fillId="14" borderId="2" xfId="1" applyNumberFormat="1" applyFont="1" applyFill="1" applyBorder="1" applyAlignment="1">
      <alignment horizontal="center" vertical="center"/>
    </xf>
    <xf numFmtId="164" fontId="16" fillId="14" borderId="2" xfId="1" applyNumberFormat="1" applyFont="1" applyFill="1" applyBorder="1" applyAlignment="1">
      <alignment horizontal="center" vertical="center"/>
    </xf>
    <xf numFmtId="43" fontId="12" fillId="14" borderId="2" xfId="1" applyNumberFormat="1" applyFont="1" applyFill="1" applyBorder="1" applyAlignment="1">
      <alignment horizontal="center" vertical="center"/>
    </xf>
    <xf numFmtId="43" fontId="16" fillId="14" borderId="2" xfId="1" applyNumberFormat="1" applyFont="1" applyFill="1" applyBorder="1" applyAlignment="1">
      <alignment horizontal="center" vertical="center"/>
    </xf>
    <xf numFmtId="3" fontId="16" fillId="14" borderId="2" xfId="1" applyNumberFormat="1" applyFont="1" applyFill="1" applyBorder="1" applyAlignment="1">
      <alignment horizontal="center" vertical="center"/>
    </xf>
    <xf numFmtId="43" fontId="12" fillId="15" borderId="2" xfId="1" applyNumberFormat="1" applyFont="1" applyFill="1" applyBorder="1" applyAlignment="1">
      <alignment horizontal="center" vertical="center"/>
    </xf>
    <xf numFmtId="43" fontId="16" fillId="14" borderId="2" xfId="1" applyFont="1" applyFill="1" applyBorder="1" applyAlignment="1">
      <alignment horizontal="center" vertical="center"/>
    </xf>
    <xf numFmtId="0" fontId="14" fillId="17" borderId="16" xfId="2" applyFont="1" applyFill="1" applyBorder="1" applyAlignment="1">
      <alignment horizontal="center"/>
    </xf>
    <xf numFmtId="164" fontId="15" fillId="17" borderId="14" xfId="1" applyNumberFormat="1" applyFont="1" applyFill="1" applyBorder="1" applyAlignment="1">
      <alignment horizontal="center" vertical="center"/>
    </xf>
    <xf numFmtId="3" fontId="12" fillId="8" borderId="17" xfId="2" applyNumberFormat="1" applyFont="1" applyFill="1" applyBorder="1" applyAlignment="1">
      <alignment horizontal="center" vertical="center"/>
    </xf>
    <xf numFmtId="3" fontId="12" fillId="17" borderId="14" xfId="2" applyNumberFormat="1" applyFont="1" applyFill="1" applyBorder="1" applyAlignment="1">
      <alignment horizontal="center" vertical="center"/>
    </xf>
    <xf numFmtId="164" fontId="12" fillId="18" borderId="14" xfId="1" applyNumberFormat="1" applyFont="1" applyFill="1" applyBorder="1" applyAlignment="1">
      <alignment horizontal="center" vertical="center"/>
    </xf>
    <xf numFmtId="164" fontId="12" fillId="17" borderId="14" xfId="1" applyNumberFormat="1" applyFont="1" applyFill="1" applyBorder="1" applyAlignment="1">
      <alignment horizontal="center" vertical="center"/>
    </xf>
    <xf numFmtId="43" fontId="12" fillId="18" borderId="14" xfId="1" applyNumberFormat="1" applyFont="1" applyFill="1" applyBorder="1" applyAlignment="1">
      <alignment horizontal="center" vertical="center"/>
    </xf>
    <xf numFmtId="43" fontId="12" fillId="17" borderId="14" xfId="1" applyNumberFormat="1" applyFont="1" applyFill="1" applyBorder="1" applyAlignment="1">
      <alignment horizontal="center" vertical="center"/>
    </xf>
    <xf numFmtId="3" fontId="12" fillId="17" borderId="14" xfId="1" applyNumberFormat="1" applyFont="1" applyFill="1" applyBorder="1" applyAlignment="1">
      <alignment horizontal="center" vertical="center"/>
    </xf>
    <xf numFmtId="3" fontId="12" fillId="19" borderId="14" xfId="1" applyNumberFormat="1" applyFont="1" applyFill="1" applyBorder="1" applyAlignment="1">
      <alignment horizontal="center" vertical="center"/>
    </xf>
    <xf numFmtId="0" fontId="12" fillId="19" borderId="14" xfId="1" applyNumberFormat="1" applyFont="1" applyFill="1" applyBorder="1" applyAlignment="1">
      <alignment horizontal="center" vertical="center"/>
    </xf>
    <xf numFmtId="164" fontId="12" fillId="19" borderId="14" xfId="1" applyNumberFormat="1" applyFont="1" applyFill="1" applyBorder="1" applyAlignment="1">
      <alignment horizontal="center" vertical="center"/>
    </xf>
    <xf numFmtId="43" fontId="12" fillId="17" borderId="2" xfId="1" applyNumberFormat="1" applyFont="1" applyFill="1" applyBorder="1" applyAlignment="1">
      <alignment horizontal="center" vertical="center"/>
    </xf>
    <xf numFmtId="43" fontId="12" fillId="17" borderId="14" xfId="1" applyFont="1" applyFill="1" applyBorder="1" applyAlignment="1">
      <alignment horizontal="center" vertical="center"/>
    </xf>
    <xf numFmtId="43" fontId="12" fillId="19" borderId="1" xfId="1" applyNumberFormat="1" applyFont="1" applyFill="1" applyBorder="1" applyAlignment="1">
      <alignment horizontal="center" vertical="center"/>
    </xf>
    <xf numFmtId="165" fontId="12" fillId="19" borderId="1" xfId="1" applyNumberFormat="1" applyFont="1" applyFill="1" applyBorder="1" applyAlignment="1">
      <alignment horizontal="center" vertical="center"/>
    </xf>
    <xf numFmtId="164" fontId="15" fillId="0" borderId="19" xfId="1" applyNumberFormat="1" applyFont="1" applyBorder="1" applyAlignment="1">
      <alignment horizontal="center" vertical="center"/>
    </xf>
    <xf numFmtId="3" fontId="16" fillId="0" borderId="19" xfId="2" applyNumberFormat="1" applyFont="1" applyBorder="1" applyAlignment="1">
      <alignment horizontal="center" vertical="center"/>
    </xf>
    <xf numFmtId="164" fontId="12" fillId="2" borderId="19" xfId="1" applyNumberFormat="1" applyFont="1" applyFill="1" applyBorder="1" applyAlignment="1">
      <alignment horizontal="center" vertical="center"/>
    </xf>
    <xf numFmtId="164" fontId="16" fillId="0" borderId="19" xfId="1" applyNumberFormat="1" applyFont="1" applyBorder="1" applyAlignment="1">
      <alignment horizontal="center" vertical="center"/>
    </xf>
    <xf numFmtId="43" fontId="12" fillId="2" borderId="19" xfId="1" applyNumberFormat="1" applyFont="1" applyFill="1" applyBorder="1" applyAlignment="1">
      <alignment horizontal="center" vertical="center"/>
    </xf>
    <xf numFmtId="43" fontId="16" fillId="0" borderId="19" xfId="1" applyNumberFormat="1" applyFont="1" applyBorder="1" applyAlignment="1">
      <alignment horizontal="center" vertical="center"/>
    </xf>
    <xf numFmtId="3" fontId="12" fillId="3" borderId="19" xfId="1" applyNumberFormat="1" applyFont="1" applyFill="1" applyBorder="1" applyAlignment="1">
      <alignment horizontal="center" vertical="center"/>
    </xf>
    <xf numFmtId="3" fontId="16" fillId="0" borderId="19" xfId="1" applyNumberFormat="1" applyFont="1" applyBorder="1" applyAlignment="1">
      <alignment horizontal="center" vertical="center"/>
    </xf>
    <xf numFmtId="164" fontId="12" fillId="3" borderId="19" xfId="1" applyNumberFormat="1" applyFont="1" applyFill="1" applyBorder="1" applyAlignment="1">
      <alignment horizontal="center" vertical="center"/>
    </xf>
    <xf numFmtId="43" fontId="12" fillId="5" borderId="19" xfId="1" applyNumberFormat="1" applyFont="1" applyFill="1" applyBorder="1" applyAlignment="1">
      <alignment horizontal="center" vertical="center"/>
    </xf>
    <xf numFmtId="164" fontId="12" fillId="12" borderId="1" xfId="1" applyNumberFormat="1" applyFont="1" applyFill="1" applyBorder="1" applyAlignment="1">
      <alignment horizontal="center" vertical="center"/>
    </xf>
    <xf numFmtId="164" fontId="12" fillId="10" borderId="19" xfId="1" applyNumberFormat="1" applyFont="1" applyFill="1" applyBorder="1" applyAlignment="1">
      <alignment horizontal="center" vertical="center"/>
    </xf>
    <xf numFmtId="43" fontId="12" fillId="10" borderId="19" xfId="1" applyNumberFormat="1" applyFont="1" applyFill="1" applyBorder="1" applyAlignment="1">
      <alignment horizontal="center" vertical="center"/>
    </xf>
    <xf numFmtId="164" fontId="16" fillId="11" borderId="1" xfId="1" applyNumberFormat="1" applyFont="1" applyFill="1" applyBorder="1" applyAlignment="1">
      <alignment horizontal="center" vertical="center"/>
    </xf>
    <xf numFmtId="3" fontId="12" fillId="14" borderId="2" xfId="1" applyNumberFormat="1" applyFont="1" applyFill="1" applyBorder="1" applyAlignment="1">
      <alignment horizontal="center" vertical="center"/>
    </xf>
    <xf numFmtId="3" fontId="12" fillId="8" borderId="14" xfId="2" applyNumberFormat="1" applyFont="1" applyFill="1" applyBorder="1" applyAlignment="1">
      <alignment horizontal="center" vertical="center"/>
    </xf>
    <xf numFmtId="164" fontId="16" fillId="11" borderId="19" xfId="1" applyNumberFormat="1" applyFont="1" applyFill="1" applyBorder="1" applyAlignment="1">
      <alignment horizontal="center" vertical="center"/>
    </xf>
    <xf numFmtId="43" fontId="16" fillId="11" borderId="19" xfId="1" applyNumberFormat="1" applyFont="1" applyFill="1" applyBorder="1" applyAlignment="1">
      <alignment horizontal="center" vertical="center"/>
    </xf>
    <xf numFmtId="43" fontId="12" fillId="15" borderId="13" xfId="1" applyNumberFormat="1" applyFont="1" applyFill="1" applyBorder="1" applyAlignment="1">
      <alignment horizontal="center" vertical="center"/>
    </xf>
    <xf numFmtId="43" fontId="12" fillId="15" borderId="6" xfId="1" applyNumberFormat="1" applyFont="1" applyFill="1" applyBorder="1" applyAlignment="1">
      <alignment horizontal="center" vertical="center"/>
    </xf>
    <xf numFmtId="43" fontId="12" fillId="19" borderId="14" xfId="1" applyNumberFormat="1" applyFont="1" applyFill="1" applyBorder="1" applyAlignment="1">
      <alignment horizontal="center" vertical="center"/>
    </xf>
    <xf numFmtId="165" fontId="12" fillId="19" borderId="14" xfId="1" applyNumberFormat="1" applyFont="1" applyFill="1" applyBorder="1" applyAlignment="1">
      <alignment horizontal="center" vertical="center"/>
    </xf>
    <xf numFmtId="43" fontId="16" fillId="0" borderId="13" xfId="1" applyNumberFormat="1" applyFont="1" applyBorder="1" applyAlignment="1">
      <alignment horizontal="center" vertical="center"/>
    </xf>
    <xf numFmtId="164" fontId="16" fillId="0" borderId="13" xfId="1" applyNumberFormat="1" applyFont="1" applyBorder="1" applyAlignment="1">
      <alignment horizontal="center" vertical="center"/>
    </xf>
    <xf numFmtId="164" fontId="12" fillId="20" borderId="1" xfId="1" applyNumberFormat="1" applyFont="1" applyFill="1" applyBorder="1" applyAlignment="1">
      <alignment horizontal="center" vertical="center"/>
    </xf>
    <xf numFmtId="0" fontId="17" fillId="14" borderId="10" xfId="2" applyFont="1" applyFill="1" applyBorder="1" applyAlignment="1">
      <alignment horizontal="center"/>
    </xf>
    <xf numFmtId="164" fontId="15" fillId="14" borderId="13" xfId="1" applyNumberFormat="1" applyFont="1" applyFill="1" applyBorder="1" applyAlignment="1">
      <alignment horizontal="center" vertical="center"/>
    </xf>
    <xf numFmtId="3" fontId="16" fillId="14" borderId="12" xfId="2" applyNumberFormat="1" applyFont="1" applyFill="1" applyBorder="1" applyAlignment="1">
      <alignment horizontal="center" vertical="center"/>
    </xf>
    <xf numFmtId="3" fontId="16" fillId="14" borderId="13" xfId="2" applyNumberFormat="1" applyFont="1" applyFill="1" applyBorder="1" applyAlignment="1">
      <alignment horizontal="center" vertical="center"/>
    </xf>
    <xf numFmtId="164" fontId="12" fillId="14" borderId="13" xfId="1" applyNumberFormat="1" applyFont="1" applyFill="1" applyBorder="1" applyAlignment="1">
      <alignment horizontal="center" vertical="center"/>
    </xf>
    <xf numFmtId="164" fontId="16" fillId="14" borderId="13" xfId="1" applyNumberFormat="1" applyFont="1" applyFill="1" applyBorder="1" applyAlignment="1">
      <alignment horizontal="center" vertical="center"/>
    </xf>
    <xf numFmtId="43" fontId="12" fillId="14" borderId="13" xfId="1" applyNumberFormat="1" applyFont="1" applyFill="1" applyBorder="1" applyAlignment="1">
      <alignment horizontal="center" vertical="center"/>
    </xf>
    <xf numFmtId="43" fontId="16" fillId="14" borderId="13" xfId="1" applyNumberFormat="1" applyFont="1" applyFill="1" applyBorder="1" applyAlignment="1">
      <alignment horizontal="center" vertical="center"/>
    </xf>
    <xf numFmtId="3" fontId="12" fillId="14" borderId="13" xfId="1" applyNumberFormat="1" applyFont="1" applyFill="1" applyBorder="1" applyAlignment="1">
      <alignment horizontal="center" vertical="center"/>
    </xf>
    <xf numFmtId="3" fontId="16" fillId="14" borderId="13" xfId="1" applyNumberFormat="1" applyFont="1" applyFill="1" applyBorder="1" applyAlignment="1">
      <alignment horizontal="center" vertical="center"/>
    </xf>
    <xf numFmtId="43" fontId="16" fillId="14" borderId="13" xfId="1" applyFont="1" applyFill="1" applyBorder="1" applyAlignment="1">
      <alignment horizontal="center" vertical="center"/>
    </xf>
    <xf numFmtId="0" fontId="10" fillId="17" borderId="3" xfId="2" applyFont="1" applyFill="1" applyBorder="1" applyAlignment="1">
      <alignment horizontal="center"/>
    </xf>
    <xf numFmtId="164" fontId="15" fillId="17" borderId="1" xfId="1" applyNumberFormat="1" applyFont="1" applyFill="1" applyBorder="1" applyAlignment="1">
      <alignment horizontal="center" vertical="center"/>
    </xf>
    <xf numFmtId="3" fontId="12" fillId="8" borderId="1" xfId="2" applyNumberFormat="1" applyFont="1" applyFill="1" applyBorder="1" applyAlignment="1">
      <alignment horizontal="center" vertical="center"/>
    </xf>
    <xf numFmtId="3" fontId="12" fillId="17" borderId="1" xfId="2" applyNumberFormat="1" applyFont="1" applyFill="1" applyBorder="1" applyAlignment="1">
      <alignment horizontal="center" vertical="center"/>
    </xf>
    <xf numFmtId="164" fontId="12" fillId="18" borderId="1" xfId="1" applyNumberFormat="1" applyFont="1" applyFill="1" applyBorder="1" applyAlignment="1">
      <alignment horizontal="center" vertical="center"/>
    </xf>
    <xf numFmtId="164" fontId="12" fillId="17" borderId="1" xfId="1" applyNumberFormat="1" applyFont="1" applyFill="1" applyBorder="1" applyAlignment="1">
      <alignment horizontal="center" vertical="center"/>
    </xf>
    <xf numFmtId="43" fontId="12" fillId="18" borderId="1" xfId="1" applyNumberFormat="1" applyFont="1" applyFill="1" applyBorder="1" applyAlignment="1">
      <alignment horizontal="center" vertical="center"/>
    </xf>
    <xf numFmtId="43" fontId="12" fillId="17" borderId="1" xfId="1" applyNumberFormat="1" applyFont="1" applyFill="1" applyBorder="1" applyAlignment="1">
      <alignment horizontal="center" vertical="center"/>
    </xf>
    <xf numFmtId="3" fontId="12" fillId="17" borderId="1" xfId="1" applyNumberFormat="1" applyFont="1" applyFill="1" applyBorder="1" applyAlignment="1">
      <alignment horizontal="center" vertical="center"/>
    </xf>
    <xf numFmtId="3" fontId="12" fillId="19" borderId="1" xfId="1" applyNumberFormat="1" applyFont="1" applyFill="1" applyBorder="1" applyAlignment="1">
      <alignment horizontal="center" vertical="center"/>
    </xf>
    <xf numFmtId="0" fontId="12" fillId="19" borderId="1" xfId="1" applyNumberFormat="1" applyFont="1" applyFill="1" applyBorder="1" applyAlignment="1">
      <alignment horizontal="center" vertical="center"/>
    </xf>
    <xf numFmtId="164" fontId="12" fillId="19" borderId="1" xfId="1" applyNumberFormat="1" applyFont="1" applyFill="1" applyBorder="1" applyAlignment="1">
      <alignment horizontal="center" vertical="center"/>
    </xf>
    <xf numFmtId="43" fontId="12" fillId="17" borderId="1" xfId="1" applyFont="1" applyFill="1" applyBorder="1" applyAlignment="1">
      <alignment horizontal="center" vertical="center"/>
    </xf>
    <xf numFmtId="43" fontId="12" fillId="17" borderId="2" xfId="1" applyFont="1" applyFill="1" applyBorder="1" applyAlignment="1">
      <alignment horizontal="center" vertical="center"/>
    </xf>
    <xf numFmtId="0" fontId="3" fillId="8" borderId="1" xfId="2" applyFont="1" applyFill="1" applyBorder="1" applyAlignment="1">
      <alignment horizontal="center" vertical="center"/>
    </xf>
    <xf numFmtId="0" fontId="3" fillId="8" borderId="7" xfId="2" applyFont="1" applyFill="1" applyBorder="1" applyAlignment="1">
      <alignment horizontal="center" vertical="center"/>
    </xf>
    <xf numFmtId="164" fontId="15" fillId="8" borderId="1" xfId="1" applyNumberFormat="1" applyFont="1" applyFill="1" applyBorder="1" applyAlignment="1">
      <alignment horizontal="center" vertical="center"/>
    </xf>
    <xf numFmtId="3" fontId="12" fillId="8" borderId="9" xfId="2" applyNumberFormat="1" applyFont="1" applyFill="1" applyBorder="1" applyAlignment="1">
      <alignment horizontal="center" vertical="center"/>
    </xf>
    <xf numFmtId="164" fontId="12" fillId="8" borderId="1" xfId="1" applyNumberFormat="1" applyFont="1" applyFill="1" applyBorder="1" applyAlignment="1">
      <alignment horizontal="center" vertical="center"/>
    </xf>
    <xf numFmtId="43" fontId="12" fillId="8" borderId="1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3" fontId="12" fillId="8" borderId="1" xfId="1" applyNumberFormat="1" applyFont="1" applyFill="1" applyBorder="1" applyAlignment="1">
      <alignment horizontal="center" vertical="center"/>
    </xf>
    <xf numFmtId="164" fontId="12" fillId="8" borderId="13" xfId="1" applyNumberFormat="1" applyFont="1" applyFill="1" applyBorder="1" applyAlignment="1">
      <alignment horizontal="center" vertical="center"/>
    </xf>
    <xf numFmtId="43" fontId="12" fillId="8" borderId="1" xfId="1" applyFont="1" applyFill="1" applyBorder="1" applyAlignment="1">
      <alignment horizontal="center" vertical="center"/>
    </xf>
    <xf numFmtId="43" fontId="12" fillId="8" borderId="13" xfId="1" applyNumberFormat="1" applyFont="1" applyFill="1" applyBorder="1" applyAlignment="1">
      <alignment horizontal="center" vertical="center"/>
    </xf>
    <xf numFmtId="164" fontId="12" fillId="8" borderId="10" xfId="1" applyNumberFormat="1" applyFont="1" applyFill="1" applyBorder="1" applyAlignment="1">
      <alignment horizontal="center" vertical="center"/>
    </xf>
    <xf numFmtId="43" fontId="12" fillId="8" borderId="20" xfId="1" applyFont="1" applyFill="1" applyBorder="1" applyAlignment="1">
      <alignment horizontal="center" vertical="center"/>
    </xf>
    <xf numFmtId="43" fontId="12" fillId="8" borderId="9" xfId="1" applyFont="1" applyFill="1" applyBorder="1" applyAlignment="1">
      <alignment horizontal="center" vertical="center"/>
    </xf>
    <xf numFmtId="0" fontId="18" fillId="0" borderId="0" xfId="2" applyFont="1" applyAlignment="1">
      <alignment horizontal="center"/>
    </xf>
    <xf numFmtId="0" fontId="9" fillId="0" borderId="0" xfId="2" applyFont="1"/>
    <xf numFmtId="164" fontId="12" fillId="0" borderId="0" xfId="1" applyNumberFormat="1" applyFont="1" applyFill="1" applyBorder="1" applyAlignment="1">
      <alignment horizontal="center"/>
    </xf>
    <xf numFmtId="0" fontId="9" fillId="0" borderId="0" xfId="2" applyFont="1" applyFill="1"/>
    <xf numFmtId="43" fontId="9" fillId="0" borderId="0" xfId="1" applyFont="1" applyFill="1"/>
    <xf numFmtId="0" fontId="6" fillId="0" borderId="0" xfId="2" applyFont="1" applyBorder="1" applyAlignment="1">
      <alignment horizontal="right" vertical="center"/>
    </xf>
    <xf numFmtId="0" fontId="19" fillId="0" borderId="0" xfId="0" applyFont="1"/>
    <xf numFmtId="0" fontId="19" fillId="0" borderId="0" xfId="0" applyFont="1" applyBorder="1"/>
    <xf numFmtId="0" fontId="16" fillId="0" borderId="1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16" fontId="16" fillId="0" borderId="1" xfId="2" applyNumberFormat="1" applyFont="1" applyBorder="1" applyAlignment="1">
      <alignment horizontal="center" vertical="center" wrapText="1"/>
    </xf>
    <xf numFmtId="14" fontId="16" fillId="0" borderId="1" xfId="2" applyNumberFormat="1" applyFont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top" wrapText="1"/>
    </xf>
    <xf numFmtId="0" fontId="16" fillId="0" borderId="1" xfId="2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top" wrapText="1"/>
    </xf>
    <xf numFmtId="0" fontId="16" fillId="0" borderId="2" xfId="2" applyFont="1" applyFill="1" applyBorder="1" applyAlignment="1">
      <alignment horizontal="left" vertical="center" wrapText="1"/>
    </xf>
    <xf numFmtId="0" fontId="16" fillId="14" borderId="5" xfId="0" applyFont="1" applyFill="1" applyBorder="1" applyAlignment="1">
      <alignment horizontal="center" vertical="center"/>
    </xf>
    <xf numFmtId="0" fontId="12" fillId="17" borderId="17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2" fillId="17" borderId="5" xfId="2" applyFont="1" applyFill="1" applyBorder="1" applyAlignment="1">
      <alignment horizontal="center" vertical="center" wrapText="1"/>
    </xf>
    <xf numFmtId="0" fontId="12" fillId="8" borderId="9" xfId="2" applyFont="1" applyFill="1" applyBorder="1" applyAlignment="1">
      <alignment horizontal="center" vertical="center" wrapText="1"/>
    </xf>
    <xf numFmtId="0" fontId="16" fillId="10" borderId="2" xfId="2" applyFont="1" applyFill="1" applyBorder="1" applyAlignment="1">
      <alignment horizontal="center" vertical="center" wrapText="1"/>
    </xf>
    <xf numFmtId="0" fontId="16" fillId="10" borderId="13" xfId="2" applyFont="1" applyFill="1" applyBorder="1" applyAlignment="1">
      <alignment horizontal="center" vertical="center" wrapText="1"/>
    </xf>
    <xf numFmtId="0" fontId="16" fillId="0" borderId="7" xfId="2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top" wrapText="1"/>
    </xf>
    <xf numFmtId="0" fontId="12" fillId="11" borderId="6" xfId="0" applyFont="1" applyFill="1" applyBorder="1" applyAlignment="1">
      <alignment horizontal="center" vertical="top" wrapText="1"/>
    </xf>
    <xf numFmtId="0" fontId="12" fillId="11" borderId="15" xfId="0" applyFont="1" applyFill="1" applyBorder="1" applyAlignment="1">
      <alignment horizontal="center" vertical="top" wrapText="1"/>
    </xf>
    <xf numFmtId="0" fontId="12" fillId="0" borderId="18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11" borderId="18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0" fontId="29" fillId="7" borderId="6" xfId="2" applyFont="1" applyFill="1" applyBorder="1" applyAlignment="1">
      <alignment horizontal="center" vertical="center" wrapText="1"/>
    </xf>
    <xf numFmtId="0" fontId="29" fillId="7" borderId="13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29" fillId="9" borderId="2" xfId="2" applyFont="1" applyFill="1" applyBorder="1" applyAlignment="1">
      <alignment horizontal="center" vertical="center" wrapText="1"/>
    </xf>
    <xf numFmtId="0" fontId="29" fillId="9" borderId="13" xfId="2" applyFont="1" applyFill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29" fillId="6" borderId="6" xfId="2" applyFont="1" applyFill="1" applyBorder="1" applyAlignment="1">
      <alignment horizontal="center" vertical="center" wrapText="1"/>
    </xf>
    <xf numFmtId="0" fontId="29" fillId="6" borderId="13" xfId="2" applyFont="1" applyFill="1" applyBorder="1" applyAlignment="1">
      <alignment horizontal="center" vertical="center" wrapText="1"/>
    </xf>
    <xf numFmtId="0" fontId="12" fillId="8" borderId="7" xfId="2" applyFont="1" applyFill="1" applyBorder="1" applyAlignment="1">
      <alignment horizontal="center" vertical="center" wrapText="1"/>
    </xf>
    <xf numFmtId="0" fontId="12" fillId="8" borderId="8" xfId="2" applyFont="1" applyFill="1" applyBorder="1" applyAlignment="1">
      <alignment horizontal="center" vertical="center" wrapText="1"/>
    </xf>
    <xf numFmtId="0" fontId="12" fillId="8" borderId="9" xfId="2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13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center" vertical="center" wrapText="1"/>
    </xf>
    <xf numFmtId="0" fontId="12" fillId="5" borderId="13" xfId="2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16" fillId="4" borderId="4" xfId="2" applyFont="1" applyFill="1" applyBorder="1" applyAlignment="1">
      <alignment horizontal="center" vertical="center" wrapText="1"/>
    </xf>
    <xf numFmtId="0" fontId="16" fillId="4" borderId="5" xfId="2" applyFont="1" applyFill="1" applyBorder="1" applyAlignment="1">
      <alignment horizontal="center" vertical="center" wrapText="1"/>
    </xf>
    <xf numFmtId="0" fontId="16" fillId="4" borderId="10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6" fillId="4" borderId="12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25" fillId="6" borderId="1" xfId="2" applyFont="1" applyFill="1" applyBorder="1" applyAlignment="1">
      <alignment horizontal="center" vertical="center" wrapText="1"/>
    </xf>
    <xf numFmtId="0" fontId="25" fillId="7" borderId="1" xfId="2" applyFont="1" applyFill="1" applyBorder="1" applyAlignment="1">
      <alignment horizontal="center" vertical="center" wrapText="1"/>
    </xf>
    <xf numFmtId="0" fontId="24" fillId="8" borderId="7" xfId="2" applyFont="1" applyFill="1" applyBorder="1" applyAlignment="1">
      <alignment horizontal="center" vertical="center" wrapText="1"/>
    </xf>
    <xf numFmtId="0" fontId="24" fillId="8" borderId="8" xfId="2" applyFont="1" applyFill="1" applyBorder="1" applyAlignment="1">
      <alignment horizontal="center" vertical="center" wrapText="1"/>
    </xf>
    <xf numFmtId="0" fontId="24" fillId="8" borderId="9" xfId="2" applyFont="1" applyFill="1" applyBorder="1" applyAlignment="1">
      <alignment horizontal="center" vertical="center" wrapText="1"/>
    </xf>
    <xf numFmtId="0" fontId="25" fillId="6" borderId="7" xfId="2" applyFont="1" applyFill="1" applyBorder="1" applyAlignment="1">
      <alignment horizontal="center" vertical="center" wrapText="1"/>
    </xf>
    <xf numFmtId="0" fontId="25" fillId="6" borderId="8" xfId="2" applyFont="1" applyFill="1" applyBorder="1" applyAlignment="1">
      <alignment horizontal="center" vertical="center" wrapText="1"/>
    </xf>
    <xf numFmtId="0" fontId="25" fillId="6" borderId="9" xfId="2" applyFont="1" applyFill="1" applyBorder="1" applyAlignment="1">
      <alignment horizontal="center" vertical="center" wrapText="1"/>
    </xf>
    <xf numFmtId="0" fontId="25" fillId="7" borderId="7" xfId="2" applyFont="1" applyFill="1" applyBorder="1" applyAlignment="1">
      <alignment horizontal="center" vertical="center" wrapText="1"/>
    </xf>
    <xf numFmtId="0" fontId="25" fillId="7" borderId="8" xfId="2" applyFont="1" applyFill="1" applyBorder="1" applyAlignment="1">
      <alignment horizontal="center" vertical="center" wrapText="1"/>
    </xf>
    <xf numFmtId="0" fontId="25" fillId="7" borderId="9" xfId="2" applyFont="1" applyFill="1" applyBorder="1" applyAlignment="1">
      <alignment horizontal="center" vertical="center" wrapText="1"/>
    </xf>
    <xf numFmtId="0" fontId="21" fillId="0" borderId="2" xfId="2" applyFont="1" applyBorder="1" applyAlignment="1">
      <alignment horizontal="center" vertical="top" wrapText="1"/>
    </xf>
    <xf numFmtId="0" fontId="21" fillId="0" borderId="6" xfId="2" applyFont="1" applyBorder="1" applyAlignment="1">
      <alignment horizontal="center" vertical="top" wrapText="1"/>
    </xf>
    <xf numFmtId="0" fontId="21" fillId="0" borderId="13" xfId="2" applyFont="1" applyBorder="1" applyAlignment="1">
      <alignment horizontal="center" vertical="top" wrapText="1"/>
    </xf>
    <xf numFmtId="0" fontId="12" fillId="2" borderId="3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12" fillId="2" borderId="11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12" fillId="3" borderId="12" xfId="2" applyFont="1" applyFill="1" applyBorder="1" applyAlignment="1">
      <alignment horizontal="center" vertical="center" wrapText="1"/>
    </xf>
    <xf numFmtId="0" fontId="16" fillId="3" borderId="3" xfId="2" applyFont="1" applyFill="1" applyBorder="1" applyAlignment="1">
      <alignment horizontal="center" vertical="center" wrapText="1"/>
    </xf>
    <xf numFmtId="0" fontId="16" fillId="3" borderId="4" xfId="2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center" vertical="center" wrapText="1"/>
    </xf>
    <xf numFmtId="0" fontId="16" fillId="3" borderId="10" xfId="2" applyFont="1" applyFill="1" applyBorder="1" applyAlignment="1">
      <alignment horizontal="center" vertical="center" wrapText="1"/>
    </xf>
    <xf numFmtId="0" fontId="16" fillId="3" borderId="11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3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</cellXfs>
  <cellStyles count="4">
    <cellStyle name="Обычный" xfId="0" builtinId="0"/>
    <cellStyle name="Обычный 2 2 8" xfId="2"/>
    <cellStyle name="Обычный 4" xfId="3"/>
    <cellStyle name="Финансовый" xfId="1" builtinId="3"/>
  </cellStyles>
  <dxfs count="2">
    <dxf>
      <fill>
        <patternFill>
          <bgColor rgb="FFFFD9FF"/>
        </patternFill>
      </fill>
    </dxf>
    <dxf>
      <fill>
        <patternFill>
          <bgColor rgb="FFFFD9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2"/>
  <sheetViews>
    <sheetView tabSelected="1" zoomScale="40" zoomScaleNormal="40" zoomScaleSheetLayoutView="40" workbookViewId="0">
      <pane xSplit="5" ySplit="10" topLeftCell="AI35" activePane="bottomRight" state="frozen"/>
      <selection pane="topRight" activeCell="E1" sqref="E1"/>
      <selection pane="bottomLeft" activeCell="A10" sqref="A10"/>
      <selection pane="bottomRight" activeCell="AJ16" sqref="AJ16"/>
    </sheetView>
  </sheetViews>
  <sheetFormatPr defaultColWidth="9.140625" defaultRowHeight="21" x14ac:dyDescent="0.35"/>
  <cols>
    <col min="1" max="1" width="35.28515625" style="11" customWidth="1"/>
    <col min="2" max="2" width="19" style="11" customWidth="1"/>
    <col min="3" max="3" width="19" style="11" hidden="1" customWidth="1"/>
    <col min="4" max="4" width="178.140625" style="12" customWidth="1"/>
    <col min="5" max="5" width="35.85546875" style="5" customWidth="1"/>
    <col min="6" max="6" width="30" style="5" customWidth="1"/>
    <col min="7" max="7" width="35.42578125" style="5" customWidth="1"/>
    <col min="8" max="8" width="21.42578125" style="5" customWidth="1"/>
    <col min="9" max="9" width="19.42578125" style="5" customWidth="1"/>
    <col min="10" max="10" width="16" style="5" customWidth="1"/>
    <col min="11" max="12" width="31.5703125" style="5" bestFit="1" customWidth="1"/>
    <col min="13" max="13" width="29.85546875" style="5" bestFit="1" customWidth="1"/>
    <col min="14" max="14" width="3.140625" style="5" customWidth="1"/>
    <col min="15" max="15" width="19.140625" style="5" customWidth="1"/>
    <col min="16" max="16" width="17.28515625" style="5" customWidth="1"/>
    <col min="17" max="17" width="15.7109375" style="5" customWidth="1"/>
    <col min="18" max="18" width="2.140625" style="5" customWidth="1"/>
    <col min="19" max="19" width="18.28515625" style="5" customWidth="1"/>
    <col min="20" max="20" width="16.7109375" style="5" customWidth="1"/>
    <col min="21" max="21" width="14.140625" style="5" customWidth="1"/>
    <col min="22" max="22" width="9.42578125" style="5" customWidth="1"/>
    <col min="23" max="23" width="22.28515625" style="5" customWidth="1"/>
    <col min="24" max="24" width="22.7109375" style="5" customWidth="1"/>
    <col min="25" max="25" width="18.140625" style="5" customWidth="1"/>
    <col min="26" max="26" width="26.28515625" style="6" customWidth="1"/>
    <col min="27" max="27" width="30.7109375" style="6" customWidth="1"/>
    <col min="28" max="28" width="31.28515625" style="6" customWidth="1"/>
    <col min="29" max="29" width="27.7109375" style="6" customWidth="1"/>
    <col min="30" max="30" width="23.85546875" style="6" customWidth="1"/>
    <col min="31" max="31" width="21.5703125" style="6" customWidth="1"/>
    <col min="32" max="32" width="19.42578125" style="6" customWidth="1"/>
    <col min="33" max="33" width="18.7109375" style="6" customWidth="1"/>
    <col min="34" max="34" width="32.7109375" style="6" customWidth="1"/>
    <col min="35" max="35" width="33" style="6" customWidth="1"/>
    <col min="36" max="36" width="29.140625" style="6" customWidth="1"/>
    <col min="37" max="37" width="9.140625" style="155" customWidth="1"/>
    <col min="38" max="38" width="26.28515625" style="6" customWidth="1"/>
    <col min="39" max="39" width="22" style="6" customWidth="1"/>
    <col min="40" max="40" width="18.7109375" style="6" customWidth="1"/>
    <col min="41" max="41" width="32.7109375" style="6" customWidth="1"/>
    <col min="42" max="42" width="33" style="6" customWidth="1"/>
    <col min="43" max="43" width="29.140625" style="6" customWidth="1"/>
    <col min="44" max="44" width="13.28515625" style="155" customWidth="1"/>
    <col min="45" max="45" width="21.42578125" style="5" customWidth="1"/>
    <col min="46" max="46" width="19.42578125" style="5" customWidth="1"/>
    <col min="47" max="47" width="16" style="5" customWidth="1"/>
    <col min="48" max="48" width="34.140625" style="5" customWidth="1"/>
    <col min="49" max="49" width="34.42578125" style="5" customWidth="1"/>
    <col min="50" max="50" width="30.140625" style="5" customWidth="1"/>
    <col min="51" max="16384" width="9.140625" style="5"/>
  </cols>
  <sheetData>
    <row r="1" spans="1:50" ht="45.75" customHeight="1" x14ac:dyDescent="0.4">
      <c r="A1" s="1"/>
      <c r="B1" s="1"/>
      <c r="C1" s="1"/>
      <c r="D1" s="2"/>
      <c r="E1" s="3"/>
      <c r="F1" s="4"/>
      <c r="G1" s="4"/>
      <c r="H1" s="4"/>
      <c r="I1" s="4"/>
      <c r="J1" s="4"/>
      <c r="K1" s="154" t="s">
        <v>77</v>
      </c>
      <c r="L1" s="4"/>
      <c r="M1" s="4"/>
      <c r="N1" s="3"/>
      <c r="O1" s="4"/>
      <c r="P1" s="4"/>
      <c r="Q1" s="4"/>
      <c r="R1" s="3"/>
      <c r="S1" s="4"/>
      <c r="T1" s="4"/>
      <c r="U1" s="4"/>
      <c r="V1" s="3"/>
      <c r="X1" s="4"/>
      <c r="Y1" s="4"/>
      <c r="AP1" s="7"/>
      <c r="AQ1" s="7"/>
      <c r="AR1" s="156"/>
      <c r="AS1" s="4"/>
      <c r="AT1" s="4"/>
      <c r="AU1" s="4"/>
      <c r="AV1" s="4"/>
      <c r="AW1" s="4"/>
      <c r="AX1" s="4"/>
    </row>
    <row r="2" spans="1:50" ht="2.25" hidden="1" customHeight="1" x14ac:dyDescent="0.35">
      <c r="A2" s="1"/>
      <c r="B2" s="1"/>
      <c r="C2" s="1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X2" s="3"/>
      <c r="Y2" s="3"/>
      <c r="AP2" s="7"/>
      <c r="AQ2" s="7"/>
      <c r="AR2" s="156"/>
      <c r="AS2" s="3"/>
      <c r="AT2" s="3"/>
      <c r="AU2" s="3"/>
      <c r="AV2" s="3"/>
      <c r="AW2" s="3"/>
      <c r="AX2" s="3"/>
    </row>
    <row r="3" spans="1:50" ht="35.25" customHeight="1" x14ac:dyDescent="0.35">
      <c r="A3" s="253" t="s">
        <v>0</v>
      </c>
      <c r="B3" s="253"/>
      <c r="C3" s="253"/>
      <c r="D3" s="253"/>
      <c r="E3" s="253"/>
      <c r="F3" s="253"/>
      <c r="G3" s="8"/>
      <c r="H3" s="3"/>
      <c r="I3" s="9"/>
      <c r="J3" s="9"/>
      <c r="K3" s="3"/>
      <c r="L3" s="9"/>
      <c r="M3" s="9"/>
      <c r="N3" s="3"/>
      <c r="O3" s="10"/>
      <c r="P3" s="3"/>
      <c r="Q3" s="3"/>
      <c r="R3" s="3"/>
      <c r="S3" s="10">
        <v>6</v>
      </c>
      <c r="T3" s="3"/>
      <c r="U3" s="3"/>
      <c r="V3" s="3"/>
      <c r="W3" s="10"/>
      <c r="X3" s="3"/>
      <c r="Y3" s="3"/>
      <c r="AP3" s="7"/>
      <c r="AQ3" s="7"/>
      <c r="AR3" s="156"/>
      <c r="AS3" s="3"/>
      <c r="AT3" s="9"/>
      <c r="AU3" s="9"/>
      <c r="AV3" s="3"/>
      <c r="AW3" s="9"/>
      <c r="AX3" s="9"/>
    </row>
    <row r="4" spans="1:50" ht="6.75" customHeight="1" x14ac:dyDescent="0.35"/>
    <row r="5" spans="1:50" ht="131.25" customHeight="1" x14ac:dyDescent="0.25">
      <c r="A5" s="254" t="s">
        <v>1</v>
      </c>
      <c r="B5" s="254" t="s">
        <v>2</v>
      </c>
      <c r="C5" s="254" t="s">
        <v>78</v>
      </c>
      <c r="D5" s="254" t="s">
        <v>3</v>
      </c>
      <c r="E5" s="255" t="s">
        <v>4</v>
      </c>
      <c r="F5" s="255" t="s">
        <v>79</v>
      </c>
      <c r="G5" s="230" t="s">
        <v>80</v>
      </c>
      <c r="H5" s="233" t="s">
        <v>5</v>
      </c>
      <c r="I5" s="234"/>
      <c r="J5" s="235"/>
      <c r="K5" s="233" t="s">
        <v>6</v>
      </c>
      <c r="L5" s="234"/>
      <c r="M5" s="235"/>
      <c r="O5" s="239" t="s">
        <v>81</v>
      </c>
      <c r="P5" s="240"/>
      <c r="Q5" s="241"/>
      <c r="S5" s="245" t="s">
        <v>82</v>
      </c>
      <c r="T5" s="246"/>
      <c r="U5" s="247"/>
      <c r="W5" s="212" t="s">
        <v>83</v>
      </c>
      <c r="X5" s="213"/>
      <c r="Y5" s="214"/>
      <c r="Z5" s="209" t="s">
        <v>7</v>
      </c>
      <c r="AA5" s="212" t="s">
        <v>84</v>
      </c>
      <c r="AB5" s="213"/>
      <c r="AC5" s="214"/>
      <c r="AD5" s="218" t="s">
        <v>8</v>
      </c>
      <c r="AE5" s="219" t="s">
        <v>85</v>
      </c>
      <c r="AF5" s="219"/>
      <c r="AG5" s="219"/>
      <c r="AH5" s="219"/>
      <c r="AI5" s="219"/>
      <c r="AJ5" s="219"/>
      <c r="AL5" s="220" t="s">
        <v>86</v>
      </c>
      <c r="AM5" s="220"/>
      <c r="AN5" s="220"/>
      <c r="AO5" s="220"/>
      <c r="AP5" s="220"/>
      <c r="AQ5" s="220"/>
      <c r="AS5" s="221" t="s">
        <v>87</v>
      </c>
      <c r="AT5" s="222"/>
      <c r="AU5" s="222"/>
      <c r="AV5" s="222"/>
      <c r="AW5" s="222"/>
      <c r="AX5" s="223"/>
    </row>
    <row r="6" spans="1:50" ht="41.25" customHeight="1" x14ac:dyDescent="0.25">
      <c r="A6" s="254"/>
      <c r="B6" s="254"/>
      <c r="C6" s="254"/>
      <c r="D6" s="254"/>
      <c r="E6" s="255"/>
      <c r="F6" s="255"/>
      <c r="G6" s="231"/>
      <c r="H6" s="236"/>
      <c r="I6" s="237"/>
      <c r="J6" s="238"/>
      <c r="K6" s="236"/>
      <c r="L6" s="237"/>
      <c r="M6" s="238"/>
      <c r="O6" s="242"/>
      <c r="P6" s="243"/>
      <c r="Q6" s="244"/>
      <c r="S6" s="248"/>
      <c r="T6" s="249"/>
      <c r="U6" s="250"/>
      <c r="W6" s="215"/>
      <c r="X6" s="216"/>
      <c r="Y6" s="217"/>
      <c r="Z6" s="210"/>
      <c r="AA6" s="215"/>
      <c r="AB6" s="216"/>
      <c r="AC6" s="217"/>
      <c r="AD6" s="218"/>
      <c r="AE6" s="224" t="s">
        <v>9</v>
      </c>
      <c r="AF6" s="225"/>
      <c r="AG6" s="226"/>
      <c r="AH6" s="224" t="s">
        <v>10</v>
      </c>
      <c r="AI6" s="225"/>
      <c r="AJ6" s="226"/>
      <c r="AL6" s="227" t="s">
        <v>9</v>
      </c>
      <c r="AM6" s="228"/>
      <c r="AN6" s="229"/>
      <c r="AO6" s="227" t="s">
        <v>10</v>
      </c>
      <c r="AP6" s="228"/>
      <c r="AQ6" s="229"/>
      <c r="AS6" s="202" t="s">
        <v>9</v>
      </c>
      <c r="AT6" s="203"/>
      <c r="AU6" s="204"/>
      <c r="AV6" s="202" t="s">
        <v>10</v>
      </c>
      <c r="AW6" s="203"/>
      <c r="AX6" s="204"/>
    </row>
    <row r="7" spans="1:50" ht="34.5" customHeight="1" x14ac:dyDescent="0.25">
      <c r="A7" s="254"/>
      <c r="B7" s="254"/>
      <c r="C7" s="254"/>
      <c r="D7" s="254"/>
      <c r="E7" s="255"/>
      <c r="F7" s="255"/>
      <c r="G7" s="231"/>
      <c r="H7" s="205" t="s">
        <v>11</v>
      </c>
      <c r="I7" s="182" t="s">
        <v>12</v>
      </c>
      <c r="J7" s="183"/>
      <c r="K7" s="205" t="s">
        <v>11</v>
      </c>
      <c r="L7" s="182" t="s">
        <v>12</v>
      </c>
      <c r="M7" s="183"/>
      <c r="O7" s="207" t="s">
        <v>11</v>
      </c>
      <c r="P7" s="198" t="s">
        <v>12</v>
      </c>
      <c r="Q7" s="199"/>
      <c r="S7" s="207" t="s">
        <v>11</v>
      </c>
      <c r="T7" s="198" t="s">
        <v>12</v>
      </c>
      <c r="U7" s="199"/>
      <c r="W7" s="251" t="s">
        <v>11</v>
      </c>
      <c r="X7" s="198" t="s">
        <v>12</v>
      </c>
      <c r="Y7" s="199"/>
      <c r="Z7" s="210"/>
      <c r="AA7" s="196" t="s">
        <v>11</v>
      </c>
      <c r="AB7" s="198" t="s">
        <v>12</v>
      </c>
      <c r="AC7" s="199"/>
      <c r="AD7" s="218"/>
      <c r="AE7" s="200" t="s">
        <v>11</v>
      </c>
      <c r="AF7" s="194" t="s">
        <v>12</v>
      </c>
      <c r="AG7" s="195"/>
      <c r="AH7" s="200" t="s">
        <v>11</v>
      </c>
      <c r="AI7" s="194" t="s">
        <v>12</v>
      </c>
      <c r="AJ7" s="195"/>
      <c r="AL7" s="192" t="s">
        <v>11</v>
      </c>
      <c r="AM7" s="194" t="s">
        <v>12</v>
      </c>
      <c r="AN7" s="195"/>
      <c r="AO7" s="192" t="s">
        <v>11</v>
      </c>
      <c r="AP7" s="194" t="s">
        <v>12</v>
      </c>
      <c r="AQ7" s="195"/>
      <c r="AS7" s="180" t="s">
        <v>11</v>
      </c>
      <c r="AT7" s="182" t="s">
        <v>12</v>
      </c>
      <c r="AU7" s="183"/>
      <c r="AV7" s="180" t="s">
        <v>11</v>
      </c>
      <c r="AW7" s="182" t="s">
        <v>12</v>
      </c>
      <c r="AX7" s="183"/>
    </row>
    <row r="8" spans="1:50" ht="43.5" customHeight="1" x14ac:dyDescent="0.35">
      <c r="A8" s="254"/>
      <c r="B8" s="254"/>
      <c r="C8" s="254"/>
      <c r="D8" s="254"/>
      <c r="E8" s="255"/>
      <c r="F8" s="255"/>
      <c r="G8" s="232"/>
      <c r="H8" s="206"/>
      <c r="I8" s="157" t="s">
        <v>13</v>
      </c>
      <c r="J8" s="157" t="s">
        <v>14</v>
      </c>
      <c r="K8" s="206"/>
      <c r="L8" s="157" t="s">
        <v>13</v>
      </c>
      <c r="M8" s="157" t="s">
        <v>14</v>
      </c>
      <c r="O8" s="208"/>
      <c r="P8" s="158" t="s">
        <v>13</v>
      </c>
      <c r="Q8" s="158" t="s">
        <v>14</v>
      </c>
      <c r="S8" s="208"/>
      <c r="T8" s="158" t="s">
        <v>13</v>
      </c>
      <c r="U8" s="158" t="s">
        <v>14</v>
      </c>
      <c r="W8" s="252"/>
      <c r="X8" s="158" t="s">
        <v>13</v>
      </c>
      <c r="Y8" s="158" t="s">
        <v>14</v>
      </c>
      <c r="Z8" s="211"/>
      <c r="AA8" s="197"/>
      <c r="AB8" s="158" t="s">
        <v>13</v>
      </c>
      <c r="AC8" s="158" t="s">
        <v>14</v>
      </c>
      <c r="AD8" s="218"/>
      <c r="AE8" s="201"/>
      <c r="AF8" s="158" t="s">
        <v>13</v>
      </c>
      <c r="AG8" s="158" t="s">
        <v>14</v>
      </c>
      <c r="AH8" s="201"/>
      <c r="AI8" s="158" t="s">
        <v>13</v>
      </c>
      <c r="AJ8" s="158" t="s">
        <v>14</v>
      </c>
      <c r="AL8" s="193"/>
      <c r="AM8" s="158" t="s">
        <v>13</v>
      </c>
      <c r="AN8" s="158" t="s">
        <v>14</v>
      </c>
      <c r="AO8" s="193"/>
      <c r="AP8" s="158" t="s">
        <v>13</v>
      </c>
      <c r="AQ8" s="158" t="s">
        <v>14</v>
      </c>
      <c r="AR8" s="13"/>
      <c r="AS8" s="181"/>
      <c r="AT8" s="157" t="s">
        <v>13</v>
      </c>
      <c r="AU8" s="157" t="s">
        <v>14</v>
      </c>
      <c r="AV8" s="181"/>
      <c r="AW8" s="157" t="s">
        <v>13</v>
      </c>
      <c r="AX8" s="157" t="s">
        <v>14</v>
      </c>
    </row>
    <row r="9" spans="1:50" s="15" customFormat="1" ht="23.25" customHeight="1" x14ac:dyDescent="0.25">
      <c r="A9" s="159">
        <v>1</v>
      </c>
      <c r="B9" s="160">
        <v>2</v>
      </c>
      <c r="C9" s="14"/>
      <c r="D9" s="160">
        <v>3</v>
      </c>
      <c r="E9" s="159">
        <v>4</v>
      </c>
      <c r="F9" s="159">
        <v>5</v>
      </c>
      <c r="G9" s="159" t="s">
        <v>15</v>
      </c>
      <c r="H9" s="159">
        <v>6</v>
      </c>
      <c r="I9" s="158" t="s">
        <v>16</v>
      </c>
      <c r="J9" s="158" t="s">
        <v>17</v>
      </c>
      <c r="K9" s="159">
        <v>7</v>
      </c>
      <c r="L9" s="158" t="s">
        <v>18</v>
      </c>
      <c r="M9" s="158" t="s">
        <v>19</v>
      </c>
      <c r="O9" s="159">
        <v>8</v>
      </c>
      <c r="P9" s="158" t="s">
        <v>20</v>
      </c>
      <c r="Q9" s="158" t="s">
        <v>21</v>
      </c>
      <c r="S9" s="159">
        <v>9</v>
      </c>
      <c r="T9" s="158" t="s">
        <v>22</v>
      </c>
      <c r="U9" s="158" t="s">
        <v>23</v>
      </c>
      <c r="W9" s="159">
        <v>10</v>
      </c>
      <c r="X9" s="158" t="s">
        <v>24</v>
      </c>
      <c r="Y9" s="158" t="s">
        <v>25</v>
      </c>
      <c r="Z9" s="159">
        <v>11</v>
      </c>
      <c r="AA9" s="159">
        <v>12</v>
      </c>
      <c r="AB9" s="158" t="s">
        <v>26</v>
      </c>
      <c r="AC9" s="158" t="s">
        <v>27</v>
      </c>
      <c r="AD9" s="16"/>
      <c r="AE9" s="159">
        <v>13</v>
      </c>
      <c r="AF9" s="161" t="s">
        <v>28</v>
      </c>
      <c r="AG9" s="162" t="s">
        <v>29</v>
      </c>
      <c r="AH9" s="159">
        <v>14</v>
      </c>
      <c r="AI9" s="158" t="s">
        <v>30</v>
      </c>
      <c r="AJ9" s="158" t="s">
        <v>31</v>
      </c>
      <c r="AL9" s="159">
        <v>15</v>
      </c>
      <c r="AM9" s="161" t="s">
        <v>32</v>
      </c>
      <c r="AN9" s="162" t="s">
        <v>33</v>
      </c>
      <c r="AO9" s="159">
        <v>16</v>
      </c>
      <c r="AP9" s="158" t="s">
        <v>34</v>
      </c>
      <c r="AQ9" s="158" t="s">
        <v>35</v>
      </c>
      <c r="AS9" s="159">
        <v>17</v>
      </c>
      <c r="AT9" s="158" t="s">
        <v>36</v>
      </c>
      <c r="AU9" s="158" t="s">
        <v>37</v>
      </c>
      <c r="AV9" s="159">
        <v>18</v>
      </c>
      <c r="AW9" s="158" t="s">
        <v>38</v>
      </c>
      <c r="AX9" s="158" t="s">
        <v>39</v>
      </c>
    </row>
    <row r="10" spans="1:50" s="25" customFormat="1" ht="30.75" customHeight="1" x14ac:dyDescent="0.35">
      <c r="A10" s="184" t="s">
        <v>40</v>
      </c>
      <c r="B10" s="17" t="s">
        <v>41</v>
      </c>
      <c r="C10" s="18" t="s">
        <v>41</v>
      </c>
      <c r="D10" s="19" t="s">
        <v>42</v>
      </c>
      <c r="E10" s="20">
        <v>5</v>
      </c>
      <c r="F10" s="20">
        <v>0</v>
      </c>
      <c r="G10" s="20">
        <v>0</v>
      </c>
      <c r="H10" s="21">
        <v>527</v>
      </c>
      <c r="I10" s="22">
        <v>527</v>
      </c>
      <c r="J10" s="22"/>
      <c r="K10" s="23">
        <v>91984730.159999996</v>
      </c>
      <c r="L10" s="24">
        <v>91984730.159999996</v>
      </c>
      <c r="M10" s="24"/>
      <c r="O10" s="26">
        <v>153</v>
      </c>
      <c r="P10" s="27">
        <v>153</v>
      </c>
      <c r="Q10" s="27"/>
      <c r="S10" s="28">
        <v>306</v>
      </c>
      <c r="T10" s="22">
        <v>306</v>
      </c>
      <c r="U10" s="22"/>
      <c r="W10" s="22">
        <v>221</v>
      </c>
      <c r="X10" s="22">
        <v>221</v>
      </c>
      <c r="Y10" s="22"/>
      <c r="Z10" s="29">
        <v>174544.08</v>
      </c>
      <c r="AA10" s="30">
        <v>38574241.68</v>
      </c>
      <c r="AB10" s="31">
        <v>38574241.68</v>
      </c>
      <c r="AC10" s="24"/>
      <c r="AD10" s="39"/>
      <c r="AE10" s="32">
        <v>-221</v>
      </c>
      <c r="AF10" s="22">
        <v>-221</v>
      </c>
      <c r="AG10" s="22"/>
      <c r="AH10" s="33">
        <v>-38574241.68</v>
      </c>
      <c r="AI10" s="31">
        <v>-38574241.68</v>
      </c>
      <c r="AJ10" s="24"/>
      <c r="AL10" s="34">
        <v>-158</v>
      </c>
      <c r="AM10" s="22">
        <v>-158</v>
      </c>
      <c r="AN10" s="22"/>
      <c r="AO10" s="35">
        <v>-27577964.640000001</v>
      </c>
      <c r="AP10" s="31">
        <v>-27577964.640000001</v>
      </c>
      <c r="AQ10" s="24"/>
      <c r="AR10" s="13"/>
      <c r="AS10" s="36">
        <v>369</v>
      </c>
      <c r="AT10" s="22">
        <v>369</v>
      </c>
      <c r="AU10" s="22"/>
      <c r="AV10" s="37">
        <v>64406765.519999996</v>
      </c>
      <c r="AW10" s="24">
        <v>64406765.519999996</v>
      </c>
      <c r="AX10" s="24"/>
    </row>
    <row r="11" spans="1:50" s="25" customFormat="1" ht="30.75" customHeight="1" x14ac:dyDescent="0.35">
      <c r="A11" s="185"/>
      <c r="B11" s="40" t="s">
        <v>43</v>
      </c>
      <c r="C11" s="18" t="s">
        <v>43</v>
      </c>
      <c r="D11" s="41" t="s">
        <v>44</v>
      </c>
      <c r="E11" s="20">
        <v>5</v>
      </c>
      <c r="F11" s="20">
        <v>1</v>
      </c>
      <c r="G11" s="20">
        <v>4</v>
      </c>
      <c r="H11" s="21">
        <v>398</v>
      </c>
      <c r="I11" s="22">
        <v>398</v>
      </c>
      <c r="J11" s="22"/>
      <c r="K11" s="23">
        <v>78031044.199999988</v>
      </c>
      <c r="L11" s="24">
        <v>78031044.199999988</v>
      </c>
      <c r="M11" s="24"/>
      <c r="O11" s="26">
        <v>139</v>
      </c>
      <c r="P11" s="27">
        <v>139</v>
      </c>
      <c r="Q11" s="27"/>
      <c r="S11" s="28">
        <v>278</v>
      </c>
      <c r="T11" s="22">
        <v>278</v>
      </c>
      <c r="U11" s="22"/>
      <c r="W11" s="22">
        <v>120</v>
      </c>
      <c r="X11" s="22">
        <v>120</v>
      </c>
      <c r="Y11" s="22"/>
      <c r="Z11" s="29">
        <v>196057.9</v>
      </c>
      <c r="AA11" s="30">
        <v>23526948</v>
      </c>
      <c r="AB11" s="31">
        <v>23526948</v>
      </c>
      <c r="AC11" s="24"/>
      <c r="AD11" s="39"/>
      <c r="AE11" s="32">
        <v>-120</v>
      </c>
      <c r="AF11" s="22">
        <v>-120</v>
      </c>
      <c r="AG11" s="22"/>
      <c r="AH11" s="33">
        <v>-23526948</v>
      </c>
      <c r="AI11" s="31">
        <v>-23526948</v>
      </c>
      <c r="AJ11" s="24"/>
      <c r="AL11" s="34">
        <v>-86</v>
      </c>
      <c r="AM11" s="22">
        <v>-86</v>
      </c>
      <c r="AN11" s="22"/>
      <c r="AO11" s="35">
        <v>-16860979.399999999</v>
      </c>
      <c r="AP11" s="31">
        <v>-16860979.399999999</v>
      </c>
      <c r="AQ11" s="24"/>
      <c r="AR11" s="13"/>
      <c r="AS11" s="36">
        <v>312</v>
      </c>
      <c r="AT11" s="22">
        <v>312</v>
      </c>
      <c r="AU11" s="22"/>
      <c r="AV11" s="37">
        <v>61170064.79999999</v>
      </c>
      <c r="AW11" s="24">
        <v>61170064.79999999</v>
      </c>
      <c r="AX11" s="24"/>
    </row>
    <row r="12" spans="1:50" s="25" customFormat="1" ht="30.75" customHeight="1" thickBot="1" x14ac:dyDescent="0.4">
      <c r="A12" s="185"/>
      <c r="B12" s="42" t="s">
        <v>45</v>
      </c>
      <c r="C12" s="18" t="s">
        <v>45</v>
      </c>
      <c r="D12" s="43" t="s">
        <v>46</v>
      </c>
      <c r="E12" s="20">
        <v>5</v>
      </c>
      <c r="F12" s="20">
        <v>0</v>
      </c>
      <c r="G12" s="20">
        <v>0</v>
      </c>
      <c r="H12" s="21">
        <v>168</v>
      </c>
      <c r="I12" s="22">
        <v>168</v>
      </c>
      <c r="J12" s="22"/>
      <c r="K12" s="23">
        <v>37583268.280000001</v>
      </c>
      <c r="L12" s="24">
        <v>37583268.280000001</v>
      </c>
      <c r="M12" s="24"/>
      <c r="O12" s="26">
        <v>81</v>
      </c>
      <c r="P12" s="27">
        <v>81</v>
      </c>
      <c r="Q12" s="27"/>
      <c r="S12" s="28">
        <v>162</v>
      </c>
      <c r="T12" s="22">
        <v>162</v>
      </c>
      <c r="U12" s="22"/>
      <c r="W12" s="22">
        <v>6</v>
      </c>
      <c r="X12" s="22">
        <v>6</v>
      </c>
      <c r="Y12" s="22"/>
      <c r="Z12" s="29">
        <v>223709.91</v>
      </c>
      <c r="AA12" s="30">
        <v>1342259.46</v>
      </c>
      <c r="AB12" s="31">
        <v>1342259.46</v>
      </c>
      <c r="AC12" s="24"/>
      <c r="AD12" s="39"/>
      <c r="AE12" s="32">
        <v>-6</v>
      </c>
      <c r="AF12" s="22">
        <v>-6</v>
      </c>
      <c r="AG12" s="22"/>
      <c r="AH12" s="33">
        <v>-1342259.46</v>
      </c>
      <c r="AI12" s="31">
        <v>-1342259.46</v>
      </c>
      <c r="AJ12" s="24"/>
      <c r="AL12" s="34">
        <v>0</v>
      </c>
      <c r="AM12" s="22"/>
      <c r="AN12" s="22"/>
      <c r="AO12" s="35">
        <v>0</v>
      </c>
      <c r="AP12" s="31">
        <v>0</v>
      </c>
      <c r="AQ12" s="24"/>
      <c r="AS12" s="36">
        <v>168</v>
      </c>
      <c r="AT12" s="22">
        <v>168</v>
      </c>
      <c r="AU12" s="22"/>
      <c r="AV12" s="37">
        <v>37583268.280000001</v>
      </c>
      <c r="AW12" s="24">
        <v>37583268.280000001</v>
      </c>
      <c r="AX12" s="24"/>
    </row>
    <row r="13" spans="1:50" s="25" customFormat="1" ht="30.75" customHeight="1" x14ac:dyDescent="0.35">
      <c r="A13" s="185"/>
      <c r="B13" s="17" t="s">
        <v>47</v>
      </c>
      <c r="C13" s="18">
        <v>44</v>
      </c>
      <c r="D13" s="19" t="s">
        <v>48</v>
      </c>
      <c r="E13" s="20">
        <v>5</v>
      </c>
      <c r="F13" s="20">
        <v>1</v>
      </c>
      <c r="G13" s="20">
        <v>4</v>
      </c>
      <c r="H13" s="21">
        <v>375</v>
      </c>
      <c r="I13" s="22">
        <v>375</v>
      </c>
      <c r="J13" s="22"/>
      <c r="K13" s="23">
        <v>51077707.5</v>
      </c>
      <c r="L13" s="24">
        <v>51077707.5</v>
      </c>
      <c r="M13" s="24"/>
      <c r="O13" s="26">
        <v>130</v>
      </c>
      <c r="P13" s="27">
        <v>130</v>
      </c>
      <c r="Q13" s="27"/>
      <c r="S13" s="28">
        <v>260</v>
      </c>
      <c r="T13" s="22">
        <v>260</v>
      </c>
      <c r="U13" s="22"/>
      <c r="W13" s="22">
        <v>115</v>
      </c>
      <c r="X13" s="22">
        <v>115</v>
      </c>
      <c r="Y13" s="22"/>
      <c r="Z13" s="29">
        <v>136207.22</v>
      </c>
      <c r="AA13" s="30">
        <v>15663830.300000001</v>
      </c>
      <c r="AB13" s="31">
        <v>15663830.300000001</v>
      </c>
      <c r="AC13" s="24"/>
      <c r="AD13" s="39"/>
      <c r="AE13" s="32">
        <v>-115</v>
      </c>
      <c r="AF13" s="22">
        <v>-115</v>
      </c>
      <c r="AG13" s="22"/>
      <c r="AH13" s="33">
        <v>-15663830.300000001</v>
      </c>
      <c r="AI13" s="31">
        <v>-15663830.300000001</v>
      </c>
      <c r="AJ13" s="24"/>
      <c r="AL13" s="34">
        <v>-83</v>
      </c>
      <c r="AM13" s="22">
        <v>-83</v>
      </c>
      <c r="AN13" s="22"/>
      <c r="AO13" s="35">
        <v>-11305199.26</v>
      </c>
      <c r="AP13" s="31">
        <v>-11305199.26</v>
      </c>
      <c r="AQ13" s="24"/>
      <c r="AR13" s="13"/>
      <c r="AS13" s="36">
        <v>292</v>
      </c>
      <c r="AT13" s="22">
        <v>292</v>
      </c>
      <c r="AU13" s="22"/>
      <c r="AV13" s="37">
        <v>39772508.240000002</v>
      </c>
      <c r="AW13" s="24">
        <v>39772508.240000002</v>
      </c>
      <c r="AX13" s="24"/>
    </row>
    <row r="14" spans="1:50" s="25" customFormat="1" ht="30.75" customHeight="1" x14ac:dyDescent="0.35">
      <c r="A14" s="185"/>
      <c r="B14" s="40" t="s">
        <v>49</v>
      </c>
      <c r="C14" s="18">
        <v>45</v>
      </c>
      <c r="D14" s="41" t="s">
        <v>50</v>
      </c>
      <c r="E14" s="20">
        <v>5</v>
      </c>
      <c r="F14" s="20">
        <v>1</v>
      </c>
      <c r="G14" s="20">
        <v>4</v>
      </c>
      <c r="H14" s="21">
        <v>250</v>
      </c>
      <c r="I14" s="22">
        <v>250</v>
      </c>
      <c r="J14" s="22"/>
      <c r="K14" s="23">
        <v>39344460</v>
      </c>
      <c r="L14" s="24">
        <v>39344460</v>
      </c>
      <c r="M14" s="24"/>
      <c r="O14" s="26">
        <v>92</v>
      </c>
      <c r="P14" s="27">
        <v>92</v>
      </c>
      <c r="Q14" s="27"/>
      <c r="S14" s="28">
        <v>184</v>
      </c>
      <c r="T14" s="22">
        <v>184</v>
      </c>
      <c r="U14" s="22"/>
      <c r="W14" s="22">
        <v>66</v>
      </c>
      <c r="X14" s="22">
        <v>66</v>
      </c>
      <c r="Y14" s="22"/>
      <c r="Z14" s="29">
        <v>157377.84</v>
      </c>
      <c r="AA14" s="30">
        <v>10386937.439999999</v>
      </c>
      <c r="AB14" s="31">
        <v>10386937.439999999</v>
      </c>
      <c r="AC14" s="24"/>
      <c r="AD14" s="39"/>
      <c r="AE14" s="32">
        <v>-66</v>
      </c>
      <c r="AF14" s="22">
        <v>-66</v>
      </c>
      <c r="AG14" s="22"/>
      <c r="AH14" s="33">
        <v>-10386937.439999999</v>
      </c>
      <c r="AI14" s="31">
        <v>-10386937.439999999</v>
      </c>
      <c r="AJ14" s="24"/>
      <c r="AL14" s="34">
        <v>-46</v>
      </c>
      <c r="AM14" s="22">
        <v>-46</v>
      </c>
      <c r="AN14" s="22"/>
      <c r="AO14" s="35">
        <v>-7239380.6399999997</v>
      </c>
      <c r="AP14" s="31">
        <v>-7239380.6399999997</v>
      </c>
      <c r="AQ14" s="24"/>
      <c r="AR14" s="13"/>
      <c r="AS14" s="36">
        <v>204</v>
      </c>
      <c r="AT14" s="22">
        <v>204</v>
      </c>
      <c r="AU14" s="22"/>
      <c r="AV14" s="37">
        <v>32105079.359999999</v>
      </c>
      <c r="AW14" s="24">
        <v>32105079.359999999</v>
      </c>
      <c r="AX14" s="24"/>
    </row>
    <row r="15" spans="1:50" s="25" customFormat="1" ht="30.75" customHeight="1" x14ac:dyDescent="0.35">
      <c r="A15" s="185"/>
      <c r="B15" s="40" t="s">
        <v>51</v>
      </c>
      <c r="C15" s="18">
        <v>46</v>
      </c>
      <c r="D15" s="41" t="s">
        <v>52</v>
      </c>
      <c r="E15" s="20">
        <v>5</v>
      </c>
      <c r="F15" s="20">
        <v>1</v>
      </c>
      <c r="G15" s="20">
        <v>4</v>
      </c>
      <c r="H15" s="21">
        <v>100</v>
      </c>
      <c r="I15" s="22">
        <v>100</v>
      </c>
      <c r="J15" s="22"/>
      <c r="K15" s="23">
        <v>18468790</v>
      </c>
      <c r="L15" s="24">
        <v>18468790</v>
      </c>
      <c r="M15" s="24"/>
      <c r="O15" s="26">
        <v>48</v>
      </c>
      <c r="P15" s="27">
        <v>48</v>
      </c>
      <c r="Q15" s="27"/>
      <c r="S15" s="28">
        <v>96</v>
      </c>
      <c r="T15" s="22">
        <v>96</v>
      </c>
      <c r="U15" s="22"/>
      <c r="W15" s="22">
        <v>4</v>
      </c>
      <c r="X15" s="22">
        <v>4</v>
      </c>
      <c r="Y15" s="22"/>
      <c r="Z15" s="29">
        <v>184687.9</v>
      </c>
      <c r="AA15" s="30">
        <v>738751.6</v>
      </c>
      <c r="AB15" s="31">
        <v>738751.6</v>
      </c>
      <c r="AC15" s="24"/>
      <c r="AD15" s="39"/>
      <c r="AE15" s="32">
        <v>-4</v>
      </c>
      <c r="AF15" s="22">
        <v>-4</v>
      </c>
      <c r="AG15" s="22"/>
      <c r="AH15" s="33">
        <v>-738751.6</v>
      </c>
      <c r="AI15" s="31">
        <v>-738751.6</v>
      </c>
      <c r="AJ15" s="24"/>
      <c r="AL15" s="34">
        <v>0</v>
      </c>
      <c r="AM15" s="22"/>
      <c r="AN15" s="22"/>
      <c r="AO15" s="35">
        <v>0</v>
      </c>
      <c r="AP15" s="31">
        <v>0</v>
      </c>
      <c r="AQ15" s="24"/>
      <c r="AS15" s="36">
        <v>100</v>
      </c>
      <c r="AT15" s="22">
        <v>100</v>
      </c>
      <c r="AU15" s="22"/>
      <c r="AV15" s="37">
        <v>18468790</v>
      </c>
      <c r="AW15" s="24">
        <v>18468790</v>
      </c>
      <c r="AX15" s="24"/>
    </row>
    <row r="16" spans="1:50" s="25" customFormat="1" ht="30.75" customHeight="1" x14ac:dyDescent="0.35">
      <c r="A16" s="185"/>
      <c r="B16" s="40" t="s">
        <v>53</v>
      </c>
      <c r="C16" s="18">
        <v>47</v>
      </c>
      <c r="D16" s="41" t="s">
        <v>54</v>
      </c>
      <c r="E16" s="20">
        <v>660</v>
      </c>
      <c r="F16" s="20">
        <v>165</v>
      </c>
      <c r="G16" s="20">
        <v>660</v>
      </c>
      <c r="H16" s="21">
        <v>250</v>
      </c>
      <c r="I16" s="22">
        <v>250</v>
      </c>
      <c r="J16" s="22"/>
      <c r="K16" s="23">
        <v>29669892.5</v>
      </c>
      <c r="L16" s="24">
        <v>29669892.5</v>
      </c>
      <c r="M16" s="24"/>
      <c r="O16" s="26">
        <v>42</v>
      </c>
      <c r="P16" s="27">
        <v>42</v>
      </c>
      <c r="Q16" s="27"/>
      <c r="S16" s="28">
        <v>84</v>
      </c>
      <c r="T16" s="22">
        <v>84</v>
      </c>
      <c r="U16" s="22"/>
      <c r="W16" s="22">
        <v>166</v>
      </c>
      <c r="X16" s="22">
        <v>166</v>
      </c>
      <c r="Y16" s="22"/>
      <c r="Z16" s="29">
        <v>118679.57</v>
      </c>
      <c r="AA16" s="30">
        <v>19700808.620000001</v>
      </c>
      <c r="AB16" s="31">
        <v>19700808.620000001</v>
      </c>
      <c r="AC16" s="24"/>
      <c r="AD16" s="39"/>
      <c r="AE16" s="32">
        <v>-166</v>
      </c>
      <c r="AF16" s="22">
        <v>-166</v>
      </c>
      <c r="AG16" s="22"/>
      <c r="AH16" s="33">
        <v>-19700808.620000001</v>
      </c>
      <c r="AI16" s="31">
        <v>-19700808.620000001</v>
      </c>
      <c r="AJ16" s="24"/>
      <c r="AL16" s="34">
        <v>-119</v>
      </c>
      <c r="AM16" s="22">
        <v>-119</v>
      </c>
      <c r="AN16" s="22"/>
      <c r="AO16" s="35">
        <v>-14122868.83</v>
      </c>
      <c r="AP16" s="31">
        <v>-14122868.83</v>
      </c>
      <c r="AQ16" s="24"/>
      <c r="AR16" s="13"/>
      <c r="AS16" s="36">
        <v>131</v>
      </c>
      <c r="AT16" s="22">
        <v>131</v>
      </c>
      <c r="AU16" s="22"/>
      <c r="AV16" s="37">
        <v>15547023.67</v>
      </c>
      <c r="AW16" s="24">
        <v>15547023.67</v>
      </c>
      <c r="AX16" s="24"/>
    </row>
    <row r="17" spans="1:50" s="25" customFormat="1" ht="30.75" customHeight="1" x14ac:dyDescent="0.35">
      <c r="A17" s="185"/>
      <c r="B17" s="40" t="s">
        <v>55</v>
      </c>
      <c r="C17" s="18">
        <v>48</v>
      </c>
      <c r="D17" s="41" t="s">
        <v>56</v>
      </c>
      <c r="E17" s="20">
        <v>330</v>
      </c>
      <c r="F17" s="20">
        <v>84</v>
      </c>
      <c r="G17" s="20">
        <v>336</v>
      </c>
      <c r="H17" s="21">
        <v>222</v>
      </c>
      <c r="I17" s="22">
        <v>222</v>
      </c>
      <c r="J17" s="22"/>
      <c r="K17" s="23">
        <v>31122668.399999999</v>
      </c>
      <c r="L17" s="24">
        <v>31122668.399999999</v>
      </c>
      <c r="M17" s="24"/>
      <c r="O17" s="26">
        <v>24</v>
      </c>
      <c r="P17" s="27">
        <v>24</v>
      </c>
      <c r="Q17" s="27"/>
      <c r="S17" s="28">
        <v>48</v>
      </c>
      <c r="T17" s="22">
        <v>48</v>
      </c>
      <c r="U17" s="22"/>
      <c r="W17" s="22">
        <v>174</v>
      </c>
      <c r="X17" s="22">
        <v>174</v>
      </c>
      <c r="Y17" s="22"/>
      <c r="Z17" s="29">
        <v>140192.20000000001</v>
      </c>
      <c r="AA17" s="30">
        <v>24393442.800000001</v>
      </c>
      <c r="AB17" s="31">
        <v>24393442.800000001</v>
      </c>
      <c r="AC17" s="24"/>
      <c r="AD17" s="39"/>
      <c r="AE17" s="32">
        <v>-174</v>
      </c>
      <c r="AF17" s="22">
        <v>-174</v>
      </c>
      <c r="AG17" s="22"/>
      <c r="AH17" s="33">
        <v>-24393442.800000001</v>
      </c>
      <c r="AI17" s="31">
        <v>-24393442.800000001</v>
      </c>
      <c r="AJ17" s="24"/>
      <c r="AL17" s="34">
        <v>-126</v>
      </c>
      <c r="AM17" s="22">
        <v>-126</v>
      </c>
      <c r="AN17" s="22"/>
      <c r="AO17" s="35">
        <v>-17664217.199999999</v>
      </c>
      <c r="AP17" s="31">
        <v>-17664217.199999999</v>
      </c>
      <c r="AQ17" s="24"/>
      <c r="AR17" s="13"/>
      <c r="AS17" s="36">
        <v>96</v>
      </c>
      <c r="AT17" s="22">
        <v>96</v>
      </c>
      <c r="AU17" s="22"/>
      <c r="AV17" s="37">
        <v>13458451.199999999</v>
      </c>
      <c r="AW17" s="24">
        <v>13458451.199999999</v>
      </c>
      <c r="AX17" s="24"/>
    </row>
    <row r="18" spans="1:50" s="25" customFormat="1" ht="30.75" customHeight="1" x14ac:dyDescent="0.35">
      <c r="A18" s="185"/>
      <c r="B18" s="40" t="s">
        <v>57</v>
      </c>
      <c r="C18" s="18">
        <v>49</v>
      </c>
      <c r="D18" s="41" t="s">
        <v>58</v>
      </c>
      <c r="E18" s="20">
        <v>110</v>
      </c>
      <c r="F18" s="20">
        <v>27</v>
      </c>
      <c r="G18" s="20">
        <v>108</v>
      </c>
      <c r="H18" s="21">
        <v>105</v>
      </c>
      <c r="I18" s="22">
        <v>105</v>
      </c>
      <c r="J18" s="22"/>
      <c r="K18" s="23">
        <v>17587740.449999999</v>
      </c>
      <c r="L18" s="24">
        <v>17587740.449999999</v>
      </c>
      <c r="M18" s="24"/>
      <c r="O18" s="26">
        <v>15</v>
      </c>
      <c r="P18" s="27">
        <v>15</v>
      </c>
      <c r="Q18" s="27"/>
      <c r="S18" s="28">
        <v>30</v>
      </c>
      <c r="T18" s="22">
        <v>30</v>
      </c>
      <c r="U18" s="22"/>
      <c r="W18" s="22">
        <v>75</v>
      </c>
      <c r="X18" s="22">
        <v>75</v>
      </c>
      <c r="Y18" s="22"/>
      <c r="Z18" s="29">
        <v>167502.29</v>
      </c>
      <c r="AA18" s="30">
        <v>12562671.75</v>
      </c>
      <c r="AB18" s="31">
        <v>12562671.75</v>
      </c>
      <c r="AC18" s="24"/>
      <c r="AD18" s="39"/>
      <c r="AE18" s="32">
        <v>-75</v>
      </c>
      <c r="AF18" s="22">
        <v>-75</v>
      </c>
      <c r="AG18" s="22"/>
      <c r="AH18" s="33">
        <v>-12562671.75</v>
      </c>
      <c r="AI18" s="31">
        <v>-12562671.75</v>
      </c>
      <c r="AJ18" s="24"/>
      <c r="AL18" s="34">
        <v>-54</v>
      </c>
      <c r="AM18" s="22">
        <v>-54</v>
      </c>
      <c r="AN18" s="22"/>
      <c r="AO18" s="35">
        <v>-9045123.6600000001</v>
      </c>
      <c r="AP18" s="31">
        <v>-9045123.6600000001</v>
      </c>
      <c r="AQ18" s="24"/>
      <c r="AR18" s="13"/>
      <c r="AS18" s="36">
        <v>51</v>
      </c>
      <c r="AT18" s="22">
        <v>51</v>
      </c>
      <c r="AU18" s="22"/>
      <c r="AV18" s="37">
        <v>8542616.7899999991</v>
      </c>
      <c r="AW18" s="24">
        <v>8542616.7899999991</v>
      </c>
      <c r="AX18" s="24"/>
    </row>
    <row r="19" spans="1:50" s="6" customFormat="1" ht="26.25" x14ac:dyDescent="0.4">
      <c r="A19" s="185"/>
      <c r="B19" s="44"/>
      <c r="C19" s="45"/>
      <c r="D19" s="163" t="s">
        <v>59</v>
      </c>
      <c r="E19" s="46">
        <v>1130</v>
      </c>
      <c r="F19" s="47">
        <v>280</v>
      </c>
      <c r="G19" s="47">
        <v>1120</v>
      </c>
      <c r="H19" s="48">
        <v>2452</v>
      </c>
      <c r="I19" s="49">
        <v>2395</v>
      </c>
      <c r="J19" s="49">
        <v>57</v>
      </c>
      <c r="K19" s="50">
        <v>407018720.12999994</v>
      </c>
      <c r="L19" s="51">
        <v>394870301.48999995</v>
      </c>
      <c r="M19" s="51">
        <v>12148418.640000001</v>
      </c>
      <c r="O19" s="52">
        <v>724</v>
      </c>
      <c r="P19" s="53">
        <v>724</v>
      </c>
      <c r="Q19" s="53"/>
      <c r="S19" s="48">
        <v>1448</v>
      </c>
      <c r="T19" s="49">
        <v>1448</v>
      </c>
      <c r="U19" s="49"/>
      <c r="W19" s="49">
        <v>947</v>
      </c>
      <c r="X19" s="49">
        <v>947</v>
      </c>
      <c r="Y19" s="49"/>
      <c r="Z19" s="54"/>
      <c r="AA19" s="55">
        <v>146889891.65000001</v>
      </c>
      <c r="AB19" s="55">
        <v>146889891.65000001</v>
      </c>
      <c r="AC19" s="51">
        <v>0</v>
      </c>
      <c r="AD19" s="39"/>
      <c r="AE19" s="49">
        <v>-947</v>
      </c>
      <c r="AF19" s="49">
        <v>-947</v>
      </c>
      <c r="AG19" s="49">
        <v>0</v>
      </c>
      <c r="AH19" s="55">
        <v>-146889891.65000001</v>
      </c>
      <c r="AI19" s="55">
        <v>-146889891.65000001</v>
      </c>
      <c r="AJ19" s="51">
        <v>0</v>
      </c>
      <c r="AL19" s="49">
        <v>-672</v>
      </c>
      <c r="AM19" s="49">
        <v>-672</v>
      </c>
      <c r="AN19" s="49">
        <v>0</v>
      </c>
      <c r="AO19" s="55">
        <v>-103815733.63</v>
      </c>
      <c r="AP19" s="55">
        <v>-103815733.63</v>
      </c>
      <c r="AQ19" s="51">
        <v>0</v>
      </c>
      <c r="AS19" s="48">
        <v>1757</v>
      </c>
      <c r="AT19" s="49">
        <v>1723</v>
      </c>
      <c r="AU19" s="56">
        <v>34</v>
      </c>
      <c r="AV19" s="50">
        <v>297568277.91000003</v>
      </c>
      <c r="AW19" s="51">
        <v>291054567.86000001</v>
      </c>
      <c r="AX19" s="57">
        <v>6513710.0500000007</v>
      </c>
    </row>
    <row r="20" spans="1:50" s="25" customFormat="1" ht="60" customHeight="1" x14ac:dyDescent="0.35">
      <c r="A20" s="185"/>
      <c r="B20" s="164">
        <v>48</v>
      </c>
      <c r="C20" s="18">
        <v>50</v>
      </c>
      <c r="D20" s="165" t="s">
        <v>60</v>
      </c>
      <c r="E20" s="20">
        <v>70</v>
      </c>
      <c r="F20" s="20">
        <v>0</v>
      </c>
      <c r="G20" s="20">
        <v>0</v>
      </c>
      <c r="H20" s="21">
        <v>146</v>
      </c>
      <c r="I20" s="22">
        <v>140</v>
      </c>
      <c r="J20" s="22">
        <v>6</v>
      </c>
      <c r="K20" s="23">
        <v>39456521.899999999</v>
      </c>
      <c r="L20" s="24">
        <v>37835021</v>
      </c>
      <c r="M20" s="24">
        <v>1621500.9</v>
      </c>
      <c r="O20" s="26">
        <v>97</v>
      </c>
      <c r="P20" s="27">
        <v>97</v>
      </c>
      <c r="Q20" s="27"/>
      <c r="S20" s="28">
        <v>194</v>
      </c>
      <c r="T20" s="22">
        <v>194</v>
      </c>
      <c r="U20" s="22"/>
      <c r="W20" s="22">
        <v>-54</v>
      </c>
      <c r="X20" s="22">
        <v>-54</v>
      </c>
      <c r="Y20" s="22"/>
      <c r="Z20" s="29">
        <v>270250.15000000002</v>
      </c>
      <c r="AA20" s="30">
        <v>-14593508.1</v>
      </c>
      <c r="AB20" s="31">
        <v>-14593508.1</v>
      </c>
      <c r="AC20" s="24"/>
      <c r="AD20" s="39"/>
      <c r="AE20" s="32">
        <v>54</v>
      </c>
      <c r="AF20" s="22">
        <v>54</v>
      </c>
      <c r="AG20" s="22"/>
      <c r="AH20" s="33">
        <v>14593508.1</v>
      </c>
      <c r="AI20" s="31">
        <v>14593508.1</v>
      </c>
      <c r="AJ20" s="24"/>
      <c r="AL20" s="34">
        <v>54</v>
      </c>
      <c r="AM20" s="22">
        <v>54</v>
      </c>
      <c r="AN20" s="22"/>
      <c r="AO20" s="35">
        <v>14593508.1</v>
      </c>
      <c r="AP20" s="31">
        <v>14593508.1</v>
      </c>
      <c r="AQ20" s="24"/>
      <c r="AS20" s="36">
        <v>200</v>
      </c>
      <c r="AT20" s="22">
        <v>194</v>
      </c>
      <c r="AU20" s="22">
        <v>6</v>
      </c>
      <c r="AV20" s="37">
        <v>54050030</v>
      </c>
      <c r="AW20" s="24">
        <v>52428529.100000001</v>
      </c>
      <c r="AX20" s="24">
        <v>1621500.9</v>
      </c>
    </row>
    <row r="21" spans="1:50" s="25" customFormat="1" ht="60" customHeight="1" x14ac:dyDescent="0.35">
      <c r="A21" s="185"/>
      <c r="B21" s="164">
        <v>49</v>
      </c>
      <c r="C21" s="18">
        <v>51</v>
      </c>
      <c r="D21" s="165" t="s">
        <v>61</v>
      </c>
      <c r="E21" s="20">
        <v>35</v>
      </c>
      <c r="F21" s="20">
        <v>0</v>
      </c>
      <c r="G21" s="20">
        <v>0</v>
      </c>
      <c r="H21" s="21">
        <v>151</v>
      </c>
      <c r="I21" s="22">
        <v>150</v>
      </c>
      <c r="J21" s="22">
        <v>1</v>
      </c>
      <c r="K21" s="23">
        <v>45192716.009999998</v>
      </c>
      <c r="L21" s="24">
        <v>44893426.5</v>
      </c>
      <c r="M21" s="24">
        <v>299289.51</v>
      </c>
      <c r="O21" s="26">
        <v>89</v>
      </c>
      <c r="P21" s="27">
        <v>89</v>
      </c>
      <c r="Q21" s="27"/>
      <c r="S21" s="28">
        <v>178</v>
      </c>
      <c r="T21" s="22">
        <v>178</v>
      </c>
      <c r="U21" s="22"/>
      <c r="W21" s="22">
        <v>-28</v>
      </c>
      <c r="X21" s="22">
        <v>-28</v>
      </c>
      <c r="Y21" s="22"/>
      <c r="Z21" s="29">
        <v>299289.51</v>
      </c>
      <c r="AA21" s="30">
        <v>-8380106.2800000003</v>
      </c>
      <c r="AB21" s="31">
        <v>-8380106.2800000003</v>
      </c>
      <c r="AC21" s="24"/>
      <c r="AD21" s="39"/>
      <c r="AE21" s="32">
        <v>28</v>
      </c>
      <c r="AF21" s="22">
        <v>28</v>
      </c>
      <c r="AG21" s="22"/>
      <c r="AH21" s="33">
        <v>8380106.2800000003</v>
      </c>
      <c r="AI21" s="31">
        <v>8380106.2800000003</v>
      </c>
      <c r="AJ21" s="24"/>
      <c r="AL21" s="34">
        <v>28</v>
      </c>
      <c r="AM21" s="22">
        <v>28</v>
      </c>
      <c r="AN21" s="22"/>
      <c r="AO21" s="35">
        <v>8380106.2800000003</v>
      </c>
      <c r="AP21" s="31">
        <v>8380106.2800000003</v>
      </c>
      <c r="AQ21" s="24"/>
      <c r="AS21" s="36">
        <v>179</v>
      </c>
      <c r="AT21" s="22">
        <v>178</v>
      </c>
      <c r="AU21" s="22">
        <v>1</v>
      </c>
      <c r="AV21" s="37">
        <v>53572822.289999999</v>
      </c>
      <c r="AW21" s="24">
        <v>53273532.780000001</v>
      </c>
      <c r="AX21" s="24">
        <v>299289.51</v>
      </c>
    </row>
    <row r="22" spans="1:50" s="25" customFormat="1" ht="60" customHeight="1" x14ac:dyDescent="0.35">
      <c r="A22" s="185"/>
      <c r="B22" s="166">
        <v>50</v>
      </c>
      <c r="C22" s="18">
        <v>52</v>
      </c>
      <c r="D22" s="167" t="s">
        <v>62</v>
      </c>
      <c r="E22" s="20">
        <v>15</v>
      </c>
      <c r="F22" s="20">
        <v>0</v>
      </c>
      <c r="G22" s="20">
        <v>0</v>
      </c>
      <c r="H22" s="21">
        <v>63</v>
      </c>
      <c r="I22" s="22">
        <v>60</v>
      </c>
      <c r="J22" s="22">
        <v>3</v>
      </c>
      <c r="K22" s="23">
        <v>21608620.739999998</v>
      </c>
      <c r="L22" s="24">
        <v>20579638.799999997</v>
      </c>
      <c r="M22" s="24">
        <v>1028981.94</v>
      </c>
      <c r="O22" s="26">
        <v>35</v>
      </c>
      <c r="P22" s="27">
        <v>35</v>
      </c>
      <c r="Q22" s="27"/>
      <c r="S22" s="28">
        <v>70</v>
      </c>
      <c r="T22" s="22">
        <v>70</v>
      </c>
      <c r="U22" s="22"/>
      <c r="W22" s="22">
        <v>-10</v>
      </c>
      <c r="X22" s="22">
        <v>-10</v>
      </c>
      <c r="Y22" s="22"/>
      <c r="Z22" s="29">
        <v>342993.98</v>
      </c>
      <c r="AA22" s="30">
        <v>-3429939.8</v>
      </c>
      <c r="AB22" s="31">
        <v>-3429939.8</v>
      </c>
      <c r="AC22" s="24"/>
      <c r="AD22" s="39"/>
      <c r="AE22" s="32">
        <v>10</v>
      </c>
      <c r="AF22" s="22">
        <v>10</v>
      </c>
      <c r="AG22" s="22"/>
      <c r="AH22" s="33">
        <v>3429939.8</v>
      </c>
      <c r="AI22" s="31">
        <v>3429939.8</v>
      </c>
      <c r="AJ22" s="24"/>
      <c r="AL22" s="34">
        <v>10</v>
      </c>
      <c r="AM22" s="22">
        <v>10</v>
      </c>
      <c r="AN22" s="22"/>
      <c r="AO22" s="35">
        <v>3429939.8</v>
      </c>
      <c r="AP22" s="31">
        <v>3429939.8</v>
      </c>
      <c r="AQ22" s="24"/>
      <c r="AS22" s="36">
        <v>73</v>
      </c>
      <c r="AT22" s="22">
        <v>70</v>
      </c>
      <c r="AU22" s="22">
        <v>3</v>
      </c>
      <c r="AV22" s="37">
        <v>25038560.539999999</v>
      </c>
      <c r="AW22" s="24">
        <v>24009578.599999998</v>
      </c>
      <c r="AX22" s="24">
        <v>1028981.94</v>
      </c>
    </row>
    <row r="23" spans="1:50" s="25" customFormat="1" ht="26.25" x14ac:dyDescent="0.4">
      <c r="A23" s="185"/>
      <c r="B23" s="44"/>
      <c r="C23" s="45"/>
      <c r="D23" s="163" t="s">
        <v>63</v>
      </c>
      <c r="E23" s="46">
        <v>120</v>
      </c>
      <c r="F23" s="47">
        <v>0</v>
      </c>
      <c r="G23" s="47">
        <v>0</v>
      </c>
      <c r="H23" s="48">
        <v>360</v>
      </c>
      <c r="I23" s="49">
        <v>350</v>
      </c>
      <c r="J23" s="49">
        <v>10</v>
      </c>
      <c r="K23" s="50">
        <v>106257858.64999999</v>
      </c>
      <c r="L23" s="51">
        <v>103308086.3</v>
      </c>
      <c r="M23" s="51">
        <v>2949772.3499999996</v>
      </c>
      <c r="N23" s="6"/>
      <c r="O23" s="53">
        <v>221</v>
      </c>
      <c r="P23" s="53">
        <v>221</v>
      </c>
      <c r="Q23" s="53"/>
      <c r="R23" s="6"/>
      <c r="S23" s="49">
        <v>442</v>
      </c>
      <c r="T23" s="49">
        <v>442</v>
      </c>
      <c r="U23" s="49"/>
      <c r="V23" s="6"/>
      <c r="W23" s="49">
        <v>-92</v>
      </c>
      <c r="X23" s="49">
        <v>-92</v>
      </c>
      <c r="Y23" s="49"/>
      <c r="Z23" s="54"/>
      <c r="AA23" s="55">
        <v>-26403554.18</v>
      </c>
      <c r="AB23" s="55">
        <v>-26403554.18</v>
      </c>
      <c r="AC23" s="51">
        <v>0</v>
      </c>
      <c r="AD23" s="39"/>
      <c r="AE23" s="49">
        <v>92</v>
      </c>
      <c r="AF23" s="49">
        <v>92</v>
      </c>
      <c r="AG23" s="49">
        <v>0</v>
      </c>
      <c r="AH23" s="55">
        <v>26403554.18</v>
      </c>
      <c r="AI23" s="55">
        <v>26403554.18</v>
      </c>
      <c r="AJ23" s="51">
        <v>0</v>
      </c>
      <c r="AL23" s="49">
        <v>92</v>
      </c>
      <c r="AM23" s="49">
        <v>92</v>
      </c>
      <c r="AN23" s="49">
        <v>0</v>
      </c>
      <c r="AO23" s="55">
        <v>26403554.18</v>
      </c>
      <c r="AP23" s="55">
        <v>26403554.18</v>
      </c>
      <c r="AQ23" s="51">
        <v>0</v>
      </c>
      <c r="AS23" s="48">
        <v>452</v>
      </c>
      <c r="AT23" s="49">
        <v>442</v>
      </c>
      <c r="AU23" s="49">
        <v>10</v>
      </c>
      <c r="AV23" s="50">
        <v>132661412.82999998</v>
      </c>
      <c r="AW23" s="51">
        <v>129711640.47999999</v>
      </c>
      <c r="AX23" s="51">
        <v>2949772.3499999996</v>
      </c>
    </row>
    <row r="24" spans="1:50" s="25" customFormat="1" ht="26.25" x14ac:dyDescent="0.4">
      <c r="A24" s="185"/>
      <c r="B24" s="58"/>
      <c r="C24" s="59"/>
      <c r="D24" s="168" t="s">
        <v>64</v>
      </c>
      <c r="E24" s="60"/>
      <c r="F24" s="61"/>
      <c r="G24" s="61"/>
      <c r="H24" s="62"/>
      <c r="I24" s="63"/>
      <c r="J24" s="63"/>
      <c r="K24" s="64">
        <v>-37797185.979999997</v>
      </c>
      <c r="L24" s="65"/>
      <c r="M24" s="65"/>
      <c r="N24" s="6"/>
      <c r="O24" s="66"/>
      <c r="P24" s="66"/>
      <c r="Q24" s="66"/>
      <c r="R24" s="6"/>
      <c r="S24" s="63"/>
      <c r="T24" s="63"/>
      <c r="U24" s="63"/>
      <c r="V24" s="6"/>
      <c r="W24" s="63"/>
      <c r="X24" s="63"/>
      <c r="Y24" s="63"/>
      <c r="Z24" s="67"/>
      <c r="AA24" s="68"/>
      <c r="AB24" s="68"/>
      <c r="AC24" s="51"/>
      <c r="AD24" s="39"/>
      <c r="AE24" s="63"/>
      <c r="AF24" s="63"/>
      <c r="AG24" s="49"/>
      <c r="AH24" s="68"/>
      <c r="AI24" s="68"/>
      <c r="AJ24" s="51"/>
      <c r="AL24" s="63"/>
      <c r="AM24" s="63"/>
      <c r="AN24" s="49"/>
      <c r="AO24" s="68"/>
      <c r="AP24" s="68"/>
      <c r="AQ24" s="51"/>
      <c r="AS24" s="62"/>
      <c r="AT24" s="63"/>
      <c r="AU24" s="63"/>
      <c r="AV24" s="64">
        <v>-37797185.979999997</v>
      </c>
      <c r="AW24" s="65"/>
      <c r="AX24" s="65"/>
    </row>
    <row r="25" spans="1:50" s="25" customFormat="1" ht="34.5" customHeight="1" thickBot="1" x14ac:dyDescent="0.4">
      <c r="A25" s="186"/>
      <c r="B25" s="69"/>
      <c r="C25" s="70"/>
      <c r="D25" s="169" t="s">
        <v>65</v>
      </c>
      <c r="E25" s="71">
        <v>1250</v>
      </c>
      <c r="F25" s="72">
        <v>280</v>
      </c>
      <c r="G25" s="72">
        <v>1120</v>
      </c>
      <c r="H25" s="73">
        <v>2812</v>
      </c>
      <c r="I25" s="74">
        <v>2745</v>
      </c>
      <c r="J25" s="74">
        <v>67</v>
      </c>
      <c r="K25" s="75">
        <v>475479392.79999995</v>
      </c>
      <c r="L25" s="76">
        <v>498178387.78999996</v>
      </c>
      <c r="M25" s="76">
        <v>15098190.99</v>
      </c>
      <c r="O25" s="77">
        <v>967</v>
      </c>
      <c r="P25" s="77">
        <v>945</v>
      </c>
      <c r="Q25" s="78">
        <v>22</v>
      </c>
      <c r="S25" s="74">
        <v>1934</v>
      </c>
      <c r="T25" s="74">
        <v>1890</v>
      </c>
      <c r="U25" s="79">
        <v>44</v>
      </c>
      <c r="W25" s="74">
        <v>878</v>
      </c>
      <c r="X25" s="74">
        <v>855</v>
      </c>
      <c r="Y25" s="80">
        <v>23</v>
      </c>
      <c r="Z25" s="81"/>
      <c r="AA25" s="82">
        <v>126121046.06</v>
      </c>
      <c r="AB25" s="82">
        <v>120486337.47</v>
      </c>
      <c r="AC25" s="83">
        <v>5634708.5899999999</v>
      </c>
      <c r="AD25" s="38">
        <v>244987.33</v>
      </c>
      <c r="AE25" s="74">
        <v>-878</v>
      </c>
      <c r="AF25" s="74">
        <v>-855</v>
      </c>
      <c r="AG25" s="84">
        <v>-23</v>
      </c>
      <c r="AH25" s="82">
        <v>-126121046.06</v>
      </c>
      <c r="AI25" s="82">
        <v>-120486337.47</v>
      </c>
      <c r="AJ25" s="83">
        <v>-5634708.5899999999</v>
      </c>
      <c r="AL25" s="74">
        <v>-603</v>
      </c>
      <c r="AM25" s="74">
        <v>-580</v>
      </c>
      <c r="AN25" s="84">
        <v>-23</v>
      </c>
      <c r="AO25" s="82">
        <v>-83046888.039999992</v>
      </c>
      <c r="AP25" s="82">
        <v>-77412179.449999988</v>
      </c>
      <c r="AQ25" s="83">
        <v>-5634708.5899999999</v>
      </c>
      <c r="AS25" s="73">
        <v>2209</v>
      </c>
      <c r="AT25" s="74">
        <v>2165</v>
      </c>
      <c r="AU25" s="74">
        <v>44</v>
      </c>
      <c r="AV25" s="75">
        <v>392432504.75999999</v>
      </c>
      <c r="AW25" s="76">
        <v>420766208.34000003</v>
      </c>
      <c r="AX25" s="76">
        <v>9463482.4000000004</v>
      </c>
    </row>
    <row r="26" spans="1:50" s="25" customFormat="1" ht="33.75" customHeight="1" x14ac:dyDescent="0.35">
      <c r="A26" s="187" t="s">
        <v>66</v>
      </c>
      <c r="B26" s="170" t="s">
        <v>67</v>
      </c>
      <c r="C26" s="85">
        <v>53</v>
      </c>
      <c r="D26" s="171" t="s">
        <v>68</v>
      </c>
      <c r="E26" s="86">
        <v>70</v>
      </c>
      <c r="F26" s="86">
        <v>28</v>
      </c>
      <c r="G26" s="86">
        <v>112</v>
      </c>
      <c r="H26" s="87">
        <v>341</v>
      </c>
      <c r="I26" s="88">
        <v>341</v>
      </c>
      <c r="J26" s="88">
        <v>0</v>
      </c>
      <c r="K26" s="89">
        <v>72751473.629999995</v>
      </c>
      <c r="L26" s="90">
        <v>72751473.629999995</v>
      </c>
      <c r="M26" s="90"/>
      <c r="O26" s="91">
        <v>46</v>
      </c>
      <c r="P26" s="92">
        <v>46</v>
      </c>
      <c r="Q26" s="92"/>
      <c r="S26" s="93">
        <v>92</v>
      </c>
      <c r="T26" s="88">
        <v>92</v>
      </c>
      <c r="U26" s="88"/>
      <c r="W26" s="88">
        <v>249</v>
      </c>
      <c r="X26" s="22">
        <v>249</v>
      </c>
      <c r="Y26" s="88"/>
      <c r="Z26" s="94">
        <v>213347.43</v>
      </c>
      <c r="AA26" s="30">
        <v>53123510.07</v>
      </c>
      <c r="AB26" s="31">
        <v>53123510.07</v>
      </c>
      <c r="AC26" s="90"/>
      <c r="AD26" s="39"/>
      <c r="AE26" s="95">
        <v>-207</v>
      </c>
      <c r="AF26" s="22">
        <v>-207</v>
      </c>
      <c r="AG26" s="88"/>
      <c r="AH26" s="30">
        <v>-44162918.009999998</v>
      </c>
      <c r="AI26" s="31">
        <v>-44162918.009999998</v>
      </c>
      <c r="AJ26" s="90"/>
      <c r="AL26" s="34">
        <v>-207</v>
      </c>
      <c r="AM26" s="22">
        <v>-207</v>
      </c>
      <c r="AN26" s="88"/>
      <c r="AO26" s="35">
        <v>-44162918.009999998</v>
      </c>
      <c r="AP26" s="31">
        <v>-44162918.009999998</v>
      </c>
      <c r="AQ26" s="90"/>
      <c r="AS26" s="96">
        <v>134</v>
      </c>
      <c r="AT26" s="22">
        <v>134</v>
      </c>
      <c r="AU26" s="88">
        <v>0</v>
      </c>
      <c r="AV26" s="97">
        <v>28588555.619999997</v>
      </c>
      <c r="AW26" s="24">
        <v>28588555.619999997</v>
      </c>
      <c r="AX26" s="90"/>
    </row>
    <row r="27" spans="1:50" s="25" customFormat="1" ht="24.75" customHeight="1" x14ac:dyDescent="0.4">
      <c r="A27" s="188"/>
      <c r="B27" s="44"/>
      <c r="C27" s="45"/>
      <c r="D27" s="163" t="s">
        <v>59</v>
      </c>
      <c r="E27" s="46">
        <v>70</v>
      </c>
      <c r="F27" s="47">
        <v>28</v>
      </c>
      <c r="G27" s="47">
        <v>112</v>
      </c>
      <c r="H27" s="48">
        <v>341</v>
      </c>
      <c r="I27" s="49">
        <v>341</v>
      </c>
      <c r="J27" s="49">
        <v>0</v>
      </c>
      <c r="K27" s="50">
        <v>72751473.629999995</v>
      </c>
      <c r="L27" s="51">
        <v>72751473.629999995</v>
      </c>
      <c r="M27" s="51">
        <v>0</v>
      </c>
      <c r="N27" s="6"/>
      <c r="O27" s="52">
        <v>46</v>
      </c>
      <c r="P27" s="53">
        <v>46</v>
      </c>
      <c r="Q27" s="53"/>
      <c r="R27" s="6"/>
      <c r="S27" s="48">
        <v>92</v>
      </c>
      <c r="T27" s="49">
        <v>92</v>
      </c>
      <c r="U27" s="49"/>
      <c r="V27" s="6"/>
      <c r="W27" s="49">
        <v>249</v>
      </c>
      <c r="X27" s="49">
        <v>249</v>
      </c>
      <c r="Y27" s="49"/>
      <c r="Z27" s="54"/>
      <c r="AA27" s="55">
        <v>53123510.07</v>
      </c>
      <c r="AB27" s="55">
        <v>53123510.07</v>
      </c>
      <c r="AC27" s="51">
        <v>0</v>
      </c>
      <c r="AD27" s="39"/>
      <c r="AE27" s="49">
        <v>-207</v>
      </c>
      <c r="AF27" s="49">
        <v>-207</v>
      </c>
      <c r="AG27" s="49">
        <v>0</v>
      </c>
      <c r="AH27" s="55">
        <v>-44162918.009999998</v>
      </c>
      <c r="AI27" s="55">
        <v>-44162918.009999998</v>
      </c>
      <c r="AJ27" s="51">
        <v>0</v>
      </c>
      <c r="AL27" s="49">
        <v>-207</v>
      </c>
      <c r="AM27" s="49">
        <v>-207</v>
      </c>
      <c r="AN27" s="49">
        <v>0</v>
      </c>
      <c r="AO27" s="55">
        <v>-44162918.009999998</v>
      </c>
      <c r="AP27" s="55">
        <v>-44162918.009999998</v>
      </c>
      <c r="AQ27" s="51">
        <v>0</v>
      </c>
      <c r="AS27" s="48">
        <v>134</v>
      </c>
      <c r="AT27" s="49">
        <v>134</v>
      </c>
      <c r="AU27" s="49">
        <v>0</v>
      </c>
      <c r="AV27" s="50">
        <v>28588555.619999997</v>
      </c>
      <c r="AW27" s="51">
        <v>28588555.619999997</v>
      </c>
      <c r="AX27" s="51">
        <v>0</v>
      </c>
    </row>
    <row r="28" spans="1:50" s="25" customFormat="1" ht="46.5" x14ac:dyDescent="0.35">
      <c r="A28" s="188"/>
      <c r="B28" s="172">
        <v>52</v>
      </c>
      <c r="C28" s="18">
        <v>55</v>
      </c>
      <c r="D28" s="165" t="s">
        <v>69</v>
      </c>
      <c r="E28" s="20">
        <v>210</v>
      </c>
      <c r="F28" s="20">
        <v>31</v>
      </c>
      <c r="G28" s="20">
        <v>124</v>
      </c>
      <c r="H28" s="21">
        <v>179</v>
      </c>
      <c r="I28" s="22">
        <v>174</v>
      </c>
      <c r="J28" s="22">
        <v>5</v>
      </c>
      <c r="K28" s="23">
        <v>55421087.660000004</v>
      </c>
      <c r="L28" s="24">
        <v>51180226.020000003</v>
      </c>
      <c r="M28" s="24">
        <v>4240861.6400000006</v>
      </c>
      <c r="O28" s="26">
        <v>44</v>
      </c>
      <c r="P28" s="27">
        <v>44</v>
      </c>
      <c r="Q28" s="27"/>
      <c r="S28" s="28">
        <v>88</v>
      </c>
      <c r="T28" s="22">
        <v>88</v>
      </c>
      <c r="U28" s="22"/>
      <c r="W28" s="22">
        <v>86</v>
      </c>
      <c r="X28" s="22">
        <v>86</v>
      </c>
      <c r="Y28" s="22"/>
      <c r="Z28" s="29">
        <v>294139.23</v>
      </c>
      <c r="AA28" s="30">
        <v>25295973.780000001</v>
      </c>
      <c r="AB28" s="31">
        <v>25295973.780000001</v>
      </c>
      <c r="AC28" s="24"/>
      <c r="AD28" s="39"/>
      <c r="AE28" s="95">
        <v>-71</v>
      </c>
      <c r="AF28" s="22">
        <v>-71</v>
      </c>
      <c r="AG28" s="22"/>
      <c r="AH28" s="30">
        <v>-20883885.329999998</v>
      </c>
      <c r="AI28" s="31">
        <v>-20883885.329999998</v>
      </c>
      <c r="AJ28" s="24"/>
      <c r="AL28" s="34">
        <v>-71</v>
      </c>
      <c r="AM28" s="22">
        <v>-71</v>
      </c>
      <c r="AN28" s="22"/>
      <c r="AO28" s="35">
        <v>-20883885.329999998</v>
      </c>
      <c r="AP28" s="31">
        <v>-20883885.329999998</v>
      </c>
      <c r="AQ28" s="24"/>
      <c r="AS28" s="36">
        <v>106</v>
      </c>
      <c r="AT28" s="22">
        <v>103</v>
      </c>
      <c r="AU28" s="98">
        <v>3</v>
      </c>
      <c r="AV28" s="37">
        <v>33794460.730000004</v>
      </c>
      <c r="AW28" s="24">
        <v>30296340.690000005</v>
      </c>
      <c r="AX28" s="57">
        <v>3498120.0399999996</v>
      </c>
    </row>
    <row r="29" spans="1:50" ht="46.5" x14ac:dyDescent="0.25">
      <c r="A29" s="188"/>
      <c r="B29" s="172">
        <v>62</v>
      </c>
      <c r="C29" s="18">
        <v>66</v>
      </c>
      <c r="D29" s="165" t="s">
        <v>88</v>
      </c>
      <c r="E29" s="20">
        <v>0</v>
      </c>
      <c r="F29" s="20">
        <v>0</v>
      </c>
      <c r="G29" s="20">
        <v>0</v>
      </c>
      <c r="H29" s="21">
        <v>0</v>
      </c>
      <c r="I29" s="22">
        <v>0</v>
      </c>
      <c r="J29" s="22">
        <v>0</v>
      </c>
      <c r="K29" s="23">
        <v>0</v>
      </c>
      <c r="L29" s="24"/>
      <c r="M29" s="24"/>
      <c r="O29" s="26">
        <v>0</v>
      </c>
      <c r="P29" s="27">
        <v>0</v>
      </c>
      <c r="Q29" s="27"/>
      <c r="S29" s="28">
        <v>0</v>
      </c>
      <c r="T29" s="22">
        <v>0</v>
      </c>
      <c r="U29" s="22"/>
      <c r="W29" s="22">
        <v>0</v>
      </c>
      <c r="X29" s="22">
        <v>0</v>
      </c>
      <c r="Y29" s="22"/>
      <c r="Z29" s="29">
        <v>555395.85</v>
      </c>
      <c r="AA29" s="30">
        <v>0</v>
      </c>
      <c r="AB29" s="31">
        <v>0</v>
      </c>
      <c r="AC29" s="24"/>
      <c r="AD29" s="39"/>
      <c r="AE29" s="95">
        <v>0</v>
      </c>
      <c r="AF29" s="22">
        <v>0</v>
      </c>
      <c r="AG29" s="22"/>
      <c r="AH29" s="30">
        <v>0</v>
      </c>
      <c r="AI29" s="31">
        <v>0</v>
      </c>
      <c r="AJ29" s="24"/>
      <c r="AL29" s="34">
        <v>0</v>
      </c>
      <c r="AM29" s="22">
        <v>0</v>
      </c>
      <c r="AN29" s="22"/>
      <c r="AO29" s="35">
        <v>0</v>
      </c>
      <c r="AP29" s="31">
        <v>0</v>
      </c>
      <c r="AQ29" s="24"/>
      <c r="AS29" s="36">
        <v>0</v>
      </c>
      <c r="AT29" s="22">
        <v>0</v>
      </c>
      <c r="AU29" s="22">
        <v>0</v>
      </c>
      <c r="AV29" s="37">
        <v>0</v>
      </c>
      <c r="AW29" s="24">
        <v>0</v>
      </c>
      <c r="AX29" s="24"/>
    </row>
    <row r="30" spans="1:50" s="25" customFormat="1" ht="26.25" x14ac:dyDescent="0.4">
      <c r="A30" s="188"/>
      <c r="B30" s="44"/>
      <c r="C30" s="45"/>
      <c r="D30" s="163" t="s">
        <v>63</v>
      </c>
      <c r="E30" s="46">
        <v>210</v>
      </c>
      <c r="F30" s="47">
        <v>31</v>
      </c>
      <c r="G30" s="47">
        <v>124</v>
      </c>
      <c r="H30" s="48">
        <v>179</v>
      </c>
      <c r="I30" s="49">
        <v>174</v>
      </c>
      <c r="J30" s="49">
        <v>5</v>
      </c>
      <c r="K30" s="50">
        <v>55421087.660000004</v>
      </c>
      <c r="L30" s="51">
        <v>51180226.020000003</v>
      </c>
      <c r="M30" s="51">
        <v>4240861.6400000006</v>
      </c>
      <c r="N30" s="6"/>
      <c r="O30" s="52">
        <v>44</v>
      </c>
      <c r="P30" s="53">
        <v>44</v>
      </c>
      <c r="Q30" s="53"/>
      <c r="R30" s="6"/>
      <c r="S30" s="48">
        <v>88</v>
      </c>
      <c r="T30" s="49">
        <v>88</v>
      </c>
      <c r="U30" s="49"/>
      <c r="V30" s="6"/>
      <c r="W30" s="49">
        <v>86</v>
      </c>
      <c r="X30" s="49">
        <v>86</v>
      </c>
      <c r="Y30" s="49"/>
      <c r="Z30" s="54"/>
      <c r="AA30" s="55">
        <v>25295973.780000001</v>
      </c>
      <c r="AB30" s="55">
        <v>25295973.780000001</v>
      </c>
      <c r="AC30" s="51">
        <v>0</v>
      </c>
      <c r="AD30" s="39"/>
      <c r="AE30" s="49">
        <v>-71</v>
      </c>
      <c r="AF30" s="49">
        <v>-71</v>
      </c>
      <c r="AG30" s="49">
        <v>0</v>
      </c>
      <c r="AH30" s="55">
        <v>-20883885.329999998</v>
      </c>
      <c r="AI30" s="55">
        <v>-20883885.329999998</v>
      </c>
      <c r="AJ30" s="51">
        <v>0</v>
      </c>
      <c r="AL30" s="49">
        <v>-71</v>
      </c>
      <c r="AM30" s="49">
        <v>-71</v>
      </c>
      <c r="AN30" s="49">
        <v>0</v>
      </c>
      <c r="AO30" s="55">
        <v>-20883885.329999998</v>
      </c>
      <c r="AP30" s="55">
        <v>-20883885.329999998</v>
      </c>
      <c r="AQ30" s="51">
        <v>0</v>
      </c>
      <c r="AS30" s="48">
        <v>106</v>
      </c>
      <c r="AT30" s="49">
        <v>103</v>
      </c>
      <c r="AU30" s="49">
        <v>3</v>
      </c>
      <c r="AV30" s="50">
        <v>33794460.730000004</v>
      </c>
      <c r="AW30" s="51">
        <v>30296340.690000005</v>
      </c>
      <c r="AX30" s="51">
        <v>3498120.0399999996</v>
      </c>
    </row>
    <row r="31" spans="1:50" s="25" customFormat="1" ht="26.25" x14ac:dyDescent="0.4">
      <c r="A31" s="188"/>
      <c r="B31" s="58"/>
      <c r="C31" s="59"/>
      <c r="D31" s="168" t="s">
        <v>64</v>
      </c>
      <c r="E31" s="60"/>
      <c r="F31" s="61"/>
      <c r="G31" s="61"/>
      <c r="H31" s="62"/>
      <c r="I31" s="63"/>
      <c r="J31" s="63"/>
      <c r="K31" s="64">
        <v>7656513.9100000001</v>
      </c>
      <c r="L31" s="65"/>
      <c r="M31" s="65"/>
      <c r="N31" s="6"/>
      <c r="O31" s="99"/>
      <c r="P31" s="66"/>
      <c r="Q31" s="66"/>
      <c r="R31" s="6"/>
      <c r="S31" s="62"/>
      <c r="T31" s="63"/>
      <c r="U31" s="63"/>
      <c r="V31" s="6"/>
      <c r="W31" s="63"/>
      <c r="X31" s="63"/>
      <c r="Y31" s="63"/>
      <c r="Z31" s="67"/>
      <c r="AA31" s="68"/>
      <c r="AB31" s="68"/>
      <c r="AC31" s="65"/>
      <c r="AD31" s="39"/>
      <c r="AE31" s="63"/>
      <c r="AF31" s="63"/>
      <c r="AG31" s="63"/>
      <c r="AH31" s="68"/>
      <c r="AI31" s="68"/>
      <c r="AJ31" s="65"/>
      <c r="AL31" s="63"/>
      <c r="AM31" s="63"/>
      <c r="AN31" s="63"/>
      <c r="AO31" s="68"/>
      <c r="AP31" s="68"/>
      <c r="AQ31" s="65"/>
      <c r="AS31" s="62"/>
      <c r="AT31" s="63"/>
      <c r="AU31" s="63"/>
      <c r="AV31" s="64">
        <v>7656513.9100000001</v>
      </c>
      <c r="AW31" s="65"/>
      <c r="AX31" s="65"/>
    </row>
    <row r="32" spans="1:50" ht="36.75" customHeight="1" thickBot="1" x14ac:dyDescent="0.4">
      <c r="A32" s="189"/>
      <c r="B32" s="69"/>
      <c r="C32" s="70"/>
      <c r="D32" s="169" t="s">
        <v>65</v>
      </c>
      <c r="E32" s="100">
        <v>280</v>
      </c>
      <c r="F32" s="72">
        <v>59</v>
      </c>
      <c r="G32" s="72">
        <v>236</v>
      </c>
      <c r="H32" s="73">
        <v>520</v>
      </c>
      <c r="I32" s="74">
        <v>515</v>
      </c>
      <c r="J32" s="74">
        <v>5</v>
      </c>
      <c r="K32" s="75">
        <v>135829075.20000002</v>
      </c>
      <c r="L32" s="76">
        <v>123931699.65000001</v>
      </c>
      <c r="M32" s="76">
        <v>4240861.6400000006</v>
      </c>
      <c r="O32" s="77">
        <v>91</v>
      </c>
      <c r="P32" s="77">
        <v>90</v>
      </c>
      <c r="Q32" s="78">
        <v>1</v>
      </c>
      <c r="S32" s="74">
        <v>182</v>
      </c>
      <c r="T32" s="74">
        <v>180</v>
      </c>
      <c r="U32" s="79">
        <v>2</v>
      </c>
      <c r="W32" s="74">
        <v>338</v>
      </c>
      <c r="X32" s="74">
        <v>335</v>
      </c>
      <c r="Y32" s="80">
        <v>3</v>
      </c>
      <c r="Z32" s="76"/>
      <c r="AA32" s="82">
        <v>79533596.25</v>
      </c>
      <c r="AB32" s="82">
        <v>78419483.849999994</v>
      </c>
      <c r="AC32" s="83">
        <v>1114112.3999999999</v>
      </c>
      <c r="AD32" s="38">
        <v>371370.8</v>
      </c>
      <c r="AE32" s="74">
        <v>-280</v>
      </c>
      <c r="AF32" s="74">
        <v>-278</v>
      </c>
      <c r="AG32" s="84">
        <v>-2</v>
      </c>
      <c r="AH32" s="82">
        <v>-65789544.939999998</v>
      </c>
      <c r="AI32" s="82">
        <v>-65046803.339999996</v>
      </c>
      <c r="AJ32" s="83">
        <v>-742741.6</v>
      </c>
      <c r="AL32" s="74">
        <v>-280</v>
      </c>
      <c r="AM32" s="74">
        <v>-278</v>
      </c>
      <c r="AN32" s="84">
        <v>-2</v>
      </c>
      <c r="AO32" s="82">
        <v>-65789544.939999998</v>
      </c>
      <c r="AP32" s="82">
        <v>-65046803.339999996</v>
      </c>
      <c r="AQ32" s="83">
        <v>-742741.6</v>
      </c>
      <c r="AS32" s="73">
        <v>240</v>
      </c>
      <c r="AT32" s="74">
        <v>237</v>
      </c>
      <c r="AU32" s="74">
        <v>3</v>
      </c>
      <c r="AV32" s="75">
        <v>70039530.260000005</v>
      </c>
      <c r="AW32" s="76">
        <v>58884896.310000002</v>
      </c>
      <c r="AX32" s="76">
        <v>3498120.0399999996</v>
      </c>
    </row>
    <row r="33" spans="1:50" ht="37.5" customHeight="1" x14ac:dyDescent="0.35">
      <c r="A33" s="190" t="s">
        <v>70</v>
      </c>
      <c r="B33" s="173">
        <v>61</v>
      </c>
      <c r="C33" s="85">
        <v>65</v>
      </c>
      <c r="D33" s="174" t="s">
        <v>71</v>
      </c>
      <c r="E33" s="86">
        <v>325</v>
      </c>
      <c r="F33" s="86">
        <v>54</v>
      </c>
      <c r="G33" s="86">
        <v>216</v>
      </c>
      <c r="H33" s="87">
        <v>228</v>
      </c>
      <c r="I33" s="88">
        <v>223</v>
      </c>
      <c r="J33" s="88">
        <v>5</v>
      </c>
      <c r="K33" s="89">
        <v>73859165.769999996</v>
      </c>
      <c r="L33" s="90">
        <v>71453867.390000001</v>
      </c>
      <c r="M33" s="90">
        <v>2405298.38</v>
      </c>
      <c r="O33" s="91">
        <v>0</v>
      </c>
      <c r="P33" s="92">
        <v>0</v>
      </c>
      <c r="Q33" s="92"/>
      <c r="S33" s="93">
        <v>0</v>
      </c>
      <c r="T33" s="88">
        <v>0</v>
      </c>
      <c r="U33" s="88"/>
      <c r="W33" s="22">
        <v>223</v>
      </c>
      <c r="X33" s="22">
        <v>223</v>
      </c>
      <c r="Y33" s="88"/>
      <c r="Z33" s="94">
        <v>320420.93</v>
      </c>
      <c r="AA33" s="30">
        <v>71453867.390000001</v>
      </c>
      <c r="AB33" s="31">
        <v>71453867.390000001</v>
      </c>
      <c r="AC33" s="90"/>
      <c r="AD33" s="39"/>
      <c r="AE33" s="95">
        <v>-223</v>
      </c>
      <c r="AF33" s="22">
        <v>-223</v>
      </c>
      <c r="AG33" s="88"/>
      <c r="AH33" s="30">
        <v>-71453867.390000001</v>
      </c>
      <c r="AI33" s="31">
        <v>-71453867.390000001</v>
      </c>
      <c r="AJ33" s="90"/>
      <c r="AL33" s="34">
        <v>-161</v>
      </c>
      <c r="AM33" s="22">
        <v>-161</v>
      </c>
      <c r="AN33" s="88"/>
      <c r="AO33" s="35">
        <v>-51587769.729999997</v>
      </c>
      <c r="AP33" s="31">
        <v>-51587769.729999997</v>
      </c>
      <c r="AQ33" s="90"/>
      <c r="AR33" s="13"/>
      <c r="AS33" s="96">
        <v>68</v>
      </c>
      <c r="AT33" s="22">
        <v>62</v>
      </c>
      <c r="AU33" s="101">
        <v>6</v>
      </c>
      <c r="AV33" s="97">
        <v>22695481.780000005</v>
      </c>
      <c r="AW33" s="24">
        <v>19866097.660000004</v>
      </c>
      <c r="AX33" s="102">
        <v>2829384.12</v>
      </c>
    </row>
    <row r="34" spans="1:50" ht="69" x14ac:dyDescent="0.25">
      <c r="A34" s="185"/>
      <c r="B34" s="175">
        <v>62</v>
      </c>
      <c r="C34" s="18"/>
      <c r="D34" s="176" t="s">
        <v>89</v>
      </c>
      <c r="E34" s="20">
        <v>0</v>
      </c>
      <c r="F34" s="20">
        <v>0</v>
      </c>
      <c r="G34" s="20">
        <v>0</v>
      </c>
      <c r="H34" s="21">
        <v>0</v>
      </c>
      <c r="I34" s="22">
        <v>0</v>
      </c>
      <c r="J34" s="22">
        <v>0</v>
      </c>
      <c r="K34" s="23">
        <v>0</v>
      </c>
      <c r="L34" s="24"/>
      <c r="M34" s="24"/>
      <c r="O34" s="26">
        <v>0</v>
      </c>
      <c r="P34" s="27">
        <v>0</v>
      </c>
      <c r="Q34" s="27"/>
      <c r="S34" s="28">
        <v>0</v>
      </c>
      <c r="T34" s="22">
        <v>0</v>
      </c>
      <c r="U34" s="22"/>
      <c r="W34" s="22">
        <v>0</v>
      </c>
      <c r="X34" s="22">
        <v>0</v>
      </c>
      <c r="Y34" s="22"/>
      <c r="Z34" s="29">
        <v>555395.85</v>
      </c>
      <c r="AA34" s="30">
        <v>0</v>
      </c>
      <c r="AB34" s="31">
        <v>0</v>
      </c>
      <c r="AC34" s="24"/>
      <c r="AD34" s="39"/>
      <c r="AE34" s="95">
        <v>0</v>
      </c>
      <c r="AF34" s="22">
        <v>0</v>
      </c>
      <c r="AG34" s="22"/>
      <c r="AH34" s="30">
        <v>0</v>
      </c>
      <c r="AI34" s="31">
        <v>0</v>
      </c>
      <c r="AJ34" s="24"/>
      <c r="AL34" s="34">
        <v>0</v>
      </c>
      <c r="AM34" s="22">
        <v>0</v>
      </c>
      <c r="AN34" s="22"/>
      <c r="AO34" s="35">
        <v>0</v>
      </c>
      <c r="AP34" s="31">
        <v>0</v>
      </c>
      <c r="AQ34" s="24"/>
      <c r="AS34" s="36">
        <v>0</v>
      </c>
      <c r="AT34" s="22">
        <v>0</v>
      </c>
      <c r="AU34" s="22">
        <v>0</v>
      </c>
      <c r="AV34" s="37">
        <v>0</v>
      </c>
      <c r="AW34" s="24">
        <v>0</v>
      </c>
      <c r="AX34" s="24"/>
    </row>
    <row r="35" spans="1:50" ht="38.25" customHeight="1" x14ac:dyDescent="0.25">
      <c r="A35" s="185"/>
      <c r="B35" s="175">
        <v>64</v>
      </c>
      <c r="C35" s="18"/>
      <c r="D35" s="176" t="s">
        <v>72</v>
      </c>
      <c r="E35" s="20">
        <v>390</v>
      </c>
      <c r="F35" s="20">
        <v>66</v>
      </c>
      <c r="G35" s="20">
        <v>264</v>
      </c>
      <c r="H35" s="21">
        <v>0</v>
      </c>
      <c r="I35" s="22">
        <v>0</v>
      </c>
      <c r="J35" s="22">
        <v>0</v>
      </c>
      <c r="K35" s="23">
        <v>0</v>
      </c>
      <c r="L35" s="24"/>
      <c r="M35" s="24"/>
      <c r="O35" s="26">
        <v>0</v>
      </c>
      <c r="P35" s="27">
        <v>0</v>
      </c>
      <c r="Q35" s="27"/>
      <c r="S35" s="28">
        <v>0</v>
      </c>
      <c r="T35" s="22">
        <v>0</v>
      </c>
      <c r="U35" s="22"/>
      <c r="W35" s="22">
        <v>0</v>
      </c>
      <c r="X35" s="22">
        <v>0</v>
      </c>
      <c r="Y35" s="22"/>
      <c r="Z35" s="29">
        <v>610336.23</v>
      </c>
      <c r="AA35" s="30">
        <v>0</v>
      </c>
      <c r="AB35" s="31">
        <v>0</v>
      </c>
      <c r="AC35" s="24"/>
      <c r="AD35" s="39"/>
      <c r="AE35" s="95">
        <v>0</v>
      </c>
      <c r="AF35" s="22">
        <v>0</v>
      </c>
      <c r="AG35" s="22"/>
      <c r="AH35" s="30">
        <v>0</v>
      </c>
      <c r="AI35" s="31">
        <v>0</v>
      </c>
      <c r="AJ35" s="24"/>
      <c r="AL35" s="34">
        <v>0</v>
      </c>
      <c r="AM35" s="22">
        <v>0</v>
      </c>
      <c r="AN35" s="22"/>
      <c r="AO35" s="35">
        <v>0</v>
      </c>
      <c r="AP35" s="31">
        <v>0</v>
      </c>
      <c r="AQ35" s="24"/>
      <c r="AS35" s="36">
        <v>0</v>
      </c>
      <c r="AT35" s="22">
        <v>0</v>
      </c>
      <c r="AU35" s="22">
        <v>0</v>
      </c>
      <c r="AV35" s="37">
        <v>0</v>
      </c>
      <c r="AW35" s="24">
        <v>0</v>
      </c>
      <c r="AX35" s="24"/>
    </row>
    <row r="36" spans="1:50" ht="23.25" customHeight="1" x14ac:dyDescent="0.4">
      <c r="A36" s="185"/>
      <c r="B36" s="44"/>
      <c r="C36" s="45"/>
      <c r="D36" s="163" t="s">
        <v>63</v>
      </c>
      <c r="E36" s="46">
        <v>715</v>
      </c>
      <c r="F36" s="47">
        <v>120</v>
      </c>
      <c r="G36" s="47">
        <v>480</v>
      </c>
      <c r="H36" s="48">
        <v>228</v>
      </c>
      <c r="I36" s="49">
        <v>223</v>
      </c>
      <c r="J36" s="49">
        <v>5</v>
      </c>
      <c r="K36" s="50">
        <v>73859165.769999996</v>
      </c>
      <c r="L36" s="51">
        <v>71453867.390000001</v>
      </c>
      <c r="M36" s="51">
        <v>2405298.38</v>
      </c>
      <c r="N36" s="6"/>
      <c r="O36" s="52">
        <v>0</v>
      </c>
      <c r="P36" s="53">
        <v>0</v>
      </c>
      <c r="Q36" s="53">
        <v>0</v>
      </c>
      <c r="R36" s="6"/>
      <c r="S36" s="48">
        <v>0</v>
      </c>
      <c r="T36" s="49">
        <v>0</v>
      </c>
      <c r="U36" s="49">
        <v>0</v>
      </c>
      <c r="V36" s="6"/>
      <c r="W36" s="49">
        <v>223</v>
      </c>
      <c r="X36" s="49">
        <v>223</v>
      </c>
      <c r="Y36" s="49"/>
      <c r="Z36" s="103"/>
      <c r="AA36" s="55">
        <v>71453867.390000001</v>
      </c>
      <c r="AB36" s="55">
        <v>71453867.390000001</v>
      </c>
      <c r="AC36" s="51"/>
      <c r="AD36" s="39"/>
      <c r="AE36" s="49">
        <v>-223</v>
      </c>
      <c r="AF36" s="49">
        <v>-223</v>
      </c>
      <c r="AG36" s="49"/>
      <c r="AH36" s="55">
        <v>-71453867.390000001</v>
      </c>
      <c r="AI36" s="55">
        <v>-71453867.390000001</v>
      </c>
      <c r="AJ36" s="51"/>
      <c r="AL36" s="49">
        <v>-161</v>
      </c>
      <c r="AM36" s="49">
        <v>-161</v>
      </c>
      <c r="AN36" s="49"/>
      <c r="AO36" s="55">
        <v>-51587769.729999997</v>
      </c>
      <c r="AP36" s="55">
        <v>-51587769.729999997</v>
      </c>
      <c r="AQ36" s="51"/>
      <c r="AS36" s="48">
        <v>68</v>
      </c>
      <c r="AT36" s="49">
        <v>62</v>
      </c>
      <c r="AU36" s="49">
        <v>6</v>
      </c>
      <c r="AV36" s="50">
        <v>22695481.780000005</v>
      </c>
      <c r="AW36" s="51">
        <v>19866097.660000004</v>
      </c>
      <c r="AX36" s="51">
        <v>2829384.12</v>
      </c>
    </row>
    <row r="37" spans="1:50" ht="23.25" customHeight="1" x14ac:dyDescent="0.4">
      <c r="A37" s="185"/>
      <c r="B37" s="58"/>
      <c r="C37" s="59"/>
      <c r="D37" s="168" t="s">
        <v>64</v>
      </c>
      <c r="E37" s="60"/>
      <c r="F37" s="61"/>
      <c r="G37" s="61"/>
      <c r="H37" s="62"/>
      <c r="I37" s="63"/>
      <c r="J37" s="63"/>
      <c r="K37" s="64">
        <v>6819972.5899999999</v>
      </c>
      <c r="L37" s="65"/>
      <c r="M37" s="65"/>
      <c r="N37" s="6"/>
      <c r="O37" s="99"/>
      <c r="P37" s="66"/>
      <c r="Q37" s="66"/>
      <c r="R37" s="6"/>
      <c r="S37" s="62"/>
      <c r="T37" s="63"/>
      <c r="U37" s="63"/>
      <c r="V37" s="6"/>
      <c r="W37" s="63"/>
      <c r="X37" s="63"/>
      <c r="Y37" s="63"/>
      <c r="Z37" s="104"/>
      <c r="AA37" s="68"/>
      <c r="AB37" s="68"/>
      <c r="AC37" s="65"/>
      <c r="AD37" s="39"/>
      <c r="AE37" s="63"/>
      <c r="AF37" s="63"/>
      <c r="AG37" s="63"/>
      <c r="AH37" s="68"/>
      <c r="AI37" s="68"/>
      <c r="AJ37" s="65"/>
      <c r="AL37" s="63"/>
      <c r="AM37" s="63"/>
      <c r="AN37" s="63"/>
      <c r="AO37" s="68"/>
      <c r="AP37" s="68"/>
      <c r="AQ37" s="65"/>
      <c r="AS37" s="62"/>
      <c r="AT37" s="63"/>
      <c r="AU37" s="63"/>
      <c r="AV37" s="64">
        <v>6819972.5899999999</v>
      </c>
      <c r="AW37" s="65"/>
      <c r="AX37" s="65"/>
    </row>
    <row r="38" spans="1:50" ht="31.5" customHeight="1" thickBot="1" x14ac:dyDescent="0.4">
      <c r="A38" s="186"/>
      <c r="B38" s="69"/>
      <c r="C38" s="70"/>
      <c r="D38" s="169" t="s">
        <v>65</v>
      </c>
      <c r="E38" s="100">
        <v>715</v>
      </c>
      <c r="F38" s="72">
        <v>120</v>
      </c>
      <c r="G38" s="72">
        <v>480</v>
      </c>
      <c r="H38" s="73">
        <v>228</v>
      </c>
      <c r="I38" s="74">
        <v>223</v>
      </c>
      <c r="J38" s="74">
        <v>5</v>
      </c>
      <c r="K38" s="75">
        <v>80679138.359999999</v>
      </c>
      <c r="L38" s="76">
        <v>71453867.390000001</v>
      </c>
      <c r="M38" s="76">
        <v>2405298.38</v>
      </c>
      <c r="O38" s="77">
        <v>3</v>
      </c>
      <c r="P38" s="77">
        <v>0</v>
      </c>
      <c r="Q38" s="78">
        <v>3</v>
      </c>
      <c r="S38" s="74">
        <v>6</v>
      </c>
      <c r="T38" s="74">
        <v>0</v>
      </c>
      <c r="U38" s="79">
        <v>6</v>
      </c>
      <c r="W38" s="74">
        <v>222</v>
      </c>
      <c r="X38" s="74">
        <v>223</v>
      </c>
      <c r="Y38" s="80">
        <v>-1</v>
      </c>
      <c r="Z38" s="76"/>
      <c r="AA38" s="82">
        <v>71029781.650000006</v>
      </c>
      <c r="AB38" s="82">
        <v>71453867.390000001</v>
      </c>
      <c r="AC38" s="105">
        <v>-424085.74</v>
      </c>
      <c r="AD38" s="38">
        <v>424085.74</v>
      </c>
      <c r="AE38" s="74">
        <v>-222</v>
      </c>
      <c r="AF38" s="74">
        <v>-223</v>
      </c>
      <c r="AG38" s="106">
        <v>1</v>
      </c>
      <c r="AH38" s="82">
        <v>-71029781.650000006</v>
      </c>
      <c r="AI38" s="82">
        <v>-71453867.390000001</v>
      </c>
      <c r="AJ38" s="105">
        <v>424085.74</v>
      </c>
      <c r="AL38" s="74">
        <v>-160</v>
      </c>
      <c r="AM38" s="74">
        <v>-161</v>
      </c>
      <c r="AN38" s="106">
        <v>1</v>
      </c>
      <c r="AO38" s="82">
        <v>-51163683.989999995</v>
      </c>
      <c r="AP38" s="82">
        <v>-51587769.729999997</v>
      </c>
      <c r="AQ38" s="105">
        <v>424085.74</v>
      </c>
      <c r="AS38" s="73">
        <v>68</v>
      </c>
      <c r="AT38" s="74">
        <v>62</v>
      </c>
      <c r="AU38" s="74">
        <v>6</v>
      </c>
      <c r="AV38" s="75">
        <v>29515454.370000005</v>
      </c>
      <c r="AW38" s="76">
        <v>19866097.660000004</v>
      </c>
      <c r="AX38" s="76">
        <v>2829384.12</v>
      </c>
    </row>
    <row r="39" spans="1:50" ht="84" x14ac:dyDescent="0.25">
      <c r="A39" s="187" t="s">
        <v>73</v>
      </c>
      <c r="B39" s="175" t="s">
        <v>74</v>
      </c>
      <c r="C39" s="18" t="s">
        <v>74</v>
      </c>
      <c r="D39" s="176" t="s">
        <v>90</v>
      </c>
      <c r="E39" s="20">
        <v>0</v>
      </c>
      <c r="F39" s="20">
        <v>0</v>
      </c>
      <c r="G39" s="20">
        <v>0</v>
      </c>
      <c r="H39" s="21">
        <v>336</v>
      </c>
      <c r="I39" s="22">
        <v>334</v>
      </c>
      <c r="J39" s="22">
        <v>2</v>
      </c>
      <c r="K39" s="23">
        <v>63221291.460000001</v>
      </c>
      <c r="L39" s="24">
        <v>62839843.840000004</v>
      </c>
      <c r="M39" s="24">
        <v>381447.62</v>
      </c>
      <c r="O39" s="26">
        <v>0</v>
      </c>
      <c r="P39" s="27">
        <v>0</v>
      </c>
      <c r="Q39" s="27"/>
      <c r="S39" s="28">
        <v>0</v>
      </c>
      <c r="T39" s="22">
        <v>0</v>
      </c>
      <c r="U39" s="22"/>
      <c r="W39" s="22">
        <v>334</v>
      </c>
      <c r="X39" s="22">
        <v>334</v>
      </c>
      <c r="Y39" s="22"/>
      <c r="Z39" s="29">
        <v>204064.91</v>
      </c>
      <c r="AA39" s="30">
        <v>68157679.939999998</v>
      </c>
      <c r="AB39" s="31">
        <v>68157679.939999998</v>
      </c>
      <c r="AC39" s="107"/>
      <c r="AD39" s="39"/>
      <c r="AE39" s="95">
        <v>0</v>
      </c>
      <c r="AF39" s="22"/>
      <c r="AG39" s="108"/>
      <c r="AH39" s="30">
        <v>0</v>
      </c>
      <c r="AI39" s="31">
        <v>0</v>
      </c>
      <c r="AJ39" s="107"/>
      <c r="AL39" s="34">
        <v>0</v>
      </c>
      <c r="AM39" s="22"/>
      <c r="AN39" s="108"/>
      <c r="AO39" s="35">
        <v>0</v>
      </c>
      <c r="AP39" s="31">
        <v>0</v>
      </c>
      <c r="AQ39" s="107"/>
      <c r="AS39" s="36">
        <v>336</v>
      </c>
      <c r="AT39" s="22">
        <v>334</v>
      </c>
      <c r="AU39" s="22">
        <v>2</v>
      </c>
      <c r="AV39" s="37">
        <v>63221291.460000001</v>
      </c>
      <c r="AW39" s="24">
        <v>62839843.840000004</v>
      </c>
      <c r="AX39" s="24">
        <v>381447.62</v>
      </c>
    </row>
    <row r="40" spans="1:50" ht="84" x14ac:dyDescent="0.25">
      <c r="A40" s="188"/>
      <c r="B40" s="175" t="s">
        <v>75</v>
      </c>
      <c r="C40" s="18" t="s">
        <v>75</v>
      </c>
      <c r="D40" s="176" t="s">
        <v>91</v>
      </c>
      <c r="E40" s="20">
        <v>0</v>
      </c>
      <c r="F40" s="20">
        <v>0</v>
      </c>
      <c r="G40" s="20">
        <v>0</v>
      </c>
      <c r="H40" s="21">
        <v>0</v>
      </c>
      <c r="I40" s="22">
        <v>0</v>
      </c>
      <c r="J40" s="22"/>
      <c r="K40" s="23">
        <v>0</v>
      </c>
      <c r="L40" s="24"/>
      <c r="M40" s="24"/>
      <c r="O40" s="26">
        <v>10</v>
      </c>
      <c r="P40" s="27">
        <v>10</v>
      </c>
      <c r="Q40" s="27"/>
      <c r="S40" s="28">
        <v>20</v>
      </c>
      <c r="T40" s="22">
        <v>20</v>
      </c>
      <c r="U40" s="22"/>
      <c r="W40" s="22">
        <v>-20</v>
      </c>
      <c r="X40" s="22">
        <v>-20</v>
      </c>
      <c r="Y40" s="22"/>
      <c r="Z40" s="29">
        <v>300415.17</v>
      </c>
      <c r="AA40" s="30">
        <v>-6008303.4000000004</v>
      </c>
      <c r="AB40" s="31">
        <v>-6008303.4000000004</v>
      </c>
      <c r="AC40" s="24"/>
      <c r="AD40" s="39"/>
      <c r="AE40" s="109">
        <v>0</v>
      </c>
      <c r="AF40" s="22"/>
      <c r="AG40" s="22"/>
      <c r="AH40" s="30">
        <v>0</v>
      </c>
      <c r="AI40" s="31">
        <v>0</v>
      </c>
      <c r="AJ40" s="24"/>
      <c r="AL40" s="34">
        <v>0</v>
      </c>
      <c r="AM40" s="22"/>
      <c r="AN40" s="22"/>
      <c r="AO40" s="35">
        <v>0</v>
      </c>
      <c r="AP40" s="31">
        <v>0</v>
      </c>
      <c r="AQ40" s="24"/>
      <c r="AS40" s="36">
        <v>0</v>
      </c>
      <c r="AT40" s="22">
        <v>0</v>
      </c>
      <c r="AU40" s="22"/>
      <c r="AV40" s="37">
        <v>0</v>
      </c>
      <c r="AW40" s="24">
        <v>0</v>
      </c>
      <c r="AX40" s="24"/>
    </row>
    <row r="41" spans="1:50" ht="98.25" customHeight="1" x14ac:dyDescent="0.25">
      <c r="A41" s="188"/>
      <c r="B41" s="175" t="s">
        <v>76</v>
      </c>
      <c r="C41" s="18">
        <v>56</v>
      </c>
      <c r="D41" s="177" t="s">
        <v>92</v>
      </c>
      <c r="E41" s="20">
        <v>0</v>
      </c>
      <c r="F41" s="20">
        <v>0</v>
      </c>
      <c r="G41" s="20">
        <v>0</v>
      </c>
      <c r="H41" s="21">
        <v>10</v>
      </c>
      <c r="I41" s="22">
        <v>10</v>
      </c>
      <c r="J41" s="22"/>
      <c r="K41" s="23">
        <v>7358485.2000000002</v>
      </c>
      <c r="L41" s="24">
        <v>7358485.2000000002</v>
      </c>
      <c r="M41" s="24"/>
      <c r="O41" s="26">
        <v>0</v>
      </c>
      <c r="P41" s="27">
        <v>0</v>
      </c>
      <c r="Q41" s="27"/>
      <c r="S41" s="28">
        <v>0</v>
      </c>
      <c r="T41" s="22">
        <v>0</v>
      </c>
      <c r="U41" s="22"/>
      <c r="W41" s="22">
        <v>10</v>
      </c>
      <c r="X41" s="22">
        <v>10</v>
      </c>
      <c r="Y41" s="22"/>
      <c r="Z41" s="29">
        <v>735848.52</v>
      </c>
      <c r="AA41" s="30">
        <v>7358485.2000000002</v>
      </c>
      <c r="AB41" s="31">
        <v>7358485.2000000002</v>
      </c>
      <c r="AC41" s="24"/>
      <c r="AD41" s="39"/>
      <c r="AE41" s="95">
        <v>0</v>
      </c>
      <c r="AF41" s="22"/>
      <c r="AG41" s="22"/>
      <c r="AH41" s="30">
        <v>0</v>
      </c>
      <c r="AI41" s="31">
        <v>0</v>
      </c>
      <c r="AJ41" s="24"/>
      <c r="AL41" s="34">
        <v>0</v>
      </c>
      <c r="AM41" s="22"/>
      <c r="AN41" s="22"/>
      <c r="AO41" s="35">
        <v>0</v>
      </c>
      <c r="AP41" s="31">
        <v>0</v>
      </c>
      <c r="AQ41" s="24"/>
      <c r="AS41" s="36">
        <v>10</v>
      </c>
      <c r="AT41" s="22">
        <v>10</v>
      </c>
      <c r="AU41" s="22"/>
      <c r="AV41" s="37">
        <v>7358485.2000000002</v>
      </c>
      <c r="AW41" s="24">
        <v>7358485.2000000002</v>
      </c>
      <c r="AX41" s="24"/>
    </row>
    <row r="42" spans="1:50" ht="23.25" customHeight="1" x14ac:dyDescent="0.4">
      <c r="A42" s="188"/>
      <c r="B42" s="110"/>
      <c r="C42" s="111"/>
      <c r="D42" s="163" t="s">
        <v>59</v>
      </c>
      <c r="E42" s="112">
        <v>0</v>
      </c>
      <c r="F42" s="113">
        <v>0</v>
      </c>
      <c r="G42" s="113">
        <v>0</v>
      </c>
      <c r="H42" s="114">
        <v>346</v>
      </c>
      <c r="I42" s="115">
        <v>344</v>
      </c>
      <c r="J42" s="115">
        <v>2</v>
      </c>
      <c r="K42" s="116">
        <v>70579776.659999996</v>
      </c>
      <c r="L42" s="117">
        <v>70198329.040000007</v>
      </c>
      <c r="M42" s="117">
        <v>381447.62</v>
      </c>
      <c r="N42" s="6"/>
      <c r="O42" s="118">
        <v>10</v>
      </c>
      <c r="P42" s="119">
        <v>10</v>
      </c>
      <c r="Q42" s="119"/>
      <c r="R42" s="6"/>
      <c r="S42" s="114">
        <v>20</v>
      </c>
      <c r="T42" s="115">
        <v>20</v>
      </c>
      <c r="U42" s="115"/>
      <c r="V42" s="6"/>
      <c r="W42" s="115">
        <v>324</v>
      </c>
      <c r="X42" s="115">
        <v>324</v>
      </c>
      <c r="Y42" s="115"/>
      <c r="Z42" s="103"/>
      <c r="AA42" s="120">
        <v>69507861.739999995</v>
      </c>
      <c r="AB42" s="120">
        <v>69507861.739999995</v>
      </c>
      <c r="AC42" s="117">
        <v>0</v>
      </c>
      <c r="AD42" s="39"/>
      <c r="AE42" s="115">
        <v>0</v>
      </c>
      <c r="AF42" s="115">
        <v>0</v>
      </c>
      <c r="AG42" s="115">
        <v>0</v>
      </c>
      <c r="AH42" s="120">
        <v>0</v>
      </c>
      <c r="AI42" s="120">
        <v>0</v>
      </c>
      <c r="AJ42" s="117">
        <v>0</v>
      </c>
      <c r="AL42" s="115">
        <v>0</v>
      </c>
      <c r="AM42" s="115">
        <v>0</v>
      </c>
      <c r="AN42" s="115">
        <v>0</v>
      </c>
      <c r="AO42" s="120">
        <v>0</v>
      </c>
      <c r="AP42" s="120">
        <v>0</v>
      </c>
      <c r="AQ42" s="117">
        <v>0</v>
      </c>
      <c r="AS42" s="114">
        <v>346</v>
      </c>
      <c r="AT42" s="115">
        <v>344</v>
      </c>
      <c r="AU42" s="115">
        <v>2</v>
      </c>
      <c r="AV42" s="116">
        <v>70579776.659999996</v>
      </c>
      <c r="AW42" s="117">
        <v>70198329.040000007</v>
      </c>
      <c r="AX42" s="117">
        <v>381447.62</v>
      </c>
    </row>
    <row r="43" spans="1:50" ht="73.5" customHeight="1" x14ac:dyDescent="0.25">
      <c r="A43" s="188"/>
      <c r="B43" s="175">
        <v>12</v>
      </c>
      <c r="C43" s="18">
        <v>12</v>
      </c>
      <c r="D43" s="176" t="s">
        <v>93</v>
      </c>
      <c r="E43" s="20">
        <v>0</v>
      </c>
      <c r="F43" s="20">
        <v>0</v>
      </c>
      <c r="G43" s="20">
        <v>0</v>
      </c>
      <c r="H43" s="21">
        <v>224</v>
      </c>
      <c r="I43" s="22">
        <v>222</v>
      </c>
      <c r="J43" s="22">
        <v>2</v>
      </c>
      <c r="K43" s="23">
        <v>50530594.240000002</v>
      </c>
      <c r="L43" s="24">
        <v>50079428.219999999</v>
      </c>
      <c r="M43" s="24">
        <v>451166.02</v>
      </c>
      <c r="O43" s="26">
        <v>133</v>
      </c>
      <c r="P43" s="27">
        <v>133</v>
      </c>
      <c r="Q43" s="27"/>
      <c r="S43" s="28">
        <v>266</v>
      </c>
      <c r="T43" s="22">
        <v>266</v>
      </c>
      <c r="U43" s="22"/>
      <c r="W43" s="22">
        <v>-44</v>
      </c>
      <c r="X43" s="22">
        <v>-44</v>
      </c>
      <c r="Y43" s="22"/>
      <c r="Z43" s="29">
        <v>225583.01</v>
      </c>
      <c r="AA43" s="30">
        <v>-9925652.4399999995</v>
      </c>
      <c r="AB43" s="31">
        <v>-9925652.4399999995</v>
      </c>
      <c r="AC43" s="24"/>
      <c r="AD43" s="39"/>
      <c r="AE43" s="109">
        <v>0</v>
      </c>
      <c r="AF43" s="22"/>
      <c r="AG43" s="22"/>
      <c r="AH43" s="30">
        <v>0</v>
      </c>
      <c r="AI43" s="31">
        <v>0</v>
      </c>
      <c r="AJ43" s="24"/>
      <c r="AL43" s="34">
        <v>0</v>
      </c>
      <c r="AM43" s="22"/>
      <c r="AN43" s="22"/>
      <c r="AO43" s="35">
        <v>0</v>
      </c>
      <c r="AP43" s="31">
        <v>0</v>
      </c>
      <c r="AQ43" s="24"/>
      <c r="AS43" s="36">
        <v>224</v>
      </c>
      <c r="AT43" s="22">
        <v>222</v>
      </c>
      <c r="AU43" s="22">
        <v>2</v>
      </c>
      <c r="AV43" s="37">
        <v>50530594.240000002</v>
      </c>
      <c r="AW43" s="24">
        <v>50079428.219999999</v>
      </c>
      <c r="AX43" s="24">
        <v>451166.02</v>
      </c>
    </row>
    <row r="44" spans="1:50" ht="26.25" x14ac:dyDescent="0.4">
      <c r="A44" s="188"/>
      <c r="B44" s="44"/>
      <c r="C44" s="45"/>
      <c r="D44" s="163" t="s">
        <v>63</v>
      </c>
      <c r="E44" s="46">
        <v>0</v>
      </c>
      <c r="F44" s="47">
        <v>0</v>
      </c>
      <c r="G44" s="47">
        <v>0</v>
      </c>
      <c r="H44" s="48">
        <v>224</v>
      </c>
      <c r="I44" s="49">
        <v>222</v>
      </c>
      <c r="J44" s="49">
        <v>2</v>
      </c>
      <c r="K44" s="50">
        <v>50530594.240000002</v>
      </c>
      <c r="L44" s="51">
        <v>50079428.219999999</v>
      </c>
      <c r="M44" s="51">
        <v>451166.02</v>
      </c>
      <c r="N44" s="6"/>
      <c r="O44" s="52">
        <v>133</v>
      </c>
      <c r="P44" s="53">
        <v>133</v>
      </c>
      <c r="Q44" s="53"/>
      <c r="R44" s="6"/>
      <c r="S44" s="48">
        <v>266</v>
      </c>
      <c r="T44" s="49">
        <v>266</v>
      </c>
      <c r="U44" s="49"/>
      <c r="V44" s="6"/>
      <c r="W44" s="49">
        <v>-44</v>
      </c>
      <c r="X44" s="49">
        <v>-44</v>
      </c>
      <c r="Y44" s="49"/>
      <c r="Z44" s="103"/>
      <c r="AA44" s="55">
        <v>-9925652.4399999995</v>
      </c>
      <c r="AB44" s="55">
        <v>-9925652.4399999995</v>
      </c>
      <c r="AC44" s="51">
        <v>0</v>
      </c>
      <c r="AD44" s="39"/>
      <c r="AE44" s="49">
        <v>0</v>
      </c>
      <c r="AF44" s="49">
        <v>0</v>
      </c>
      <c r="AG44" s="49">
        <v>0</v>
      </c>
      <c r="AH44" s="55">
        <v>0</v>
      </c>
      <c r="AI44" s="55">
        <v>0</v>
      </c>
      <c r="AJ44" s="51">
        <v>0</v>
      </c>
      <c r="AL44" s="49">
        <v>0</v>
      </c>
      <c r="AM44" s="49">
        <v>0</v>
      </c>
      <c r="AN44" s="49">
        <v>0</v>
      </c>
      <c r="AO44" s="55">
        <v>0</v>
      </c>
      <c r="AP44" s="55">
        <v>0</v>
      </c>
      <c r="AQ44" s="51">
        <v>0</v>
      </c>
      <c r="AS44" s="48">
        <v>224</v>
      </c>
      <c r="AT44" s="49">
        <v>222</v>
      </c>
      <c r="AU44" s="49">
        <v>2</v>
      </c>
      <c r="AV44" s="50">
        <v>50530594.240000002</v>
      </c>
      <c r="AW44" s="51">
        <v>50079428.219999999</v>
      </c>
      <c r="AX44" s="51">
        <v>451166.02</v>
      </c>
    </row>
    <row r="45" spans="1:50" ht="26.25" x14ac:dyDescent="0.4">
      <c r="A45" s="188"/>
      <c r="B45" s="58"/>
      <c r="C45" s="45"/>
      <c r="D45" s="168" t="s">
        <v>64</v>
      </c>
      <c r="E45" s="46"/>
      <c r="F45" s="47"/>
      <c r="G45" s="47"/>
      <c r="H45" s="48"/>
      <c r="I45" s="49"/>
      <c r="J45" s="49"/>
      <c r="K45" s="50">
        <v>93243.5</v>
      </c>
      <c r="L45" s="51"/>
      <c r="M45" s="51"/>
      <c r="N45" s="6"/>
      <c r="O45" s="52"/>
      <c r="P45" s="53"/>
      <c r="Q45" s="53"/>
      <c r="R45" s="6"/>
      <c r="S45" s="48"/>
      <c r="T45" s="49"/>
      <c r="U45" s="49"/>
      <c r="V45" s="6"/>
      <c r="W45" s="49"/>
      <c r="X45" s="49"/>
      <c r="Y45" s="63"/>
      <c r="Z45" s="103"/>
      <c r="AA45" s="55"/>
      <c r="AB45" s="55"/>
      <c r="AC45" s="51"/>
      <c r="AD45" s="39"/>
      <c r="AE45" s="49"/>
      <c r="AF45" s="49"/>
      <c r="AG45" s="49"/>
      <c r="AH45" s="55"/>
      <c r="AI45" s="55"/>
      <c r="AJ45" s="51"/>
      <c r="AL45" s="49"/>
      <c r="AM45" s="49"/>
      <c r="AN45" s="49"/>
      <c r="AO45" s="55"/>
      <c r="AP45" s="55"/>
      <c r="AQ45" s="51"/>
      <c r="AS45" s="48"/>
      <c r="AT45" s="49"/>
      <c r="AU45" s="49"/>
      <c r="AV45" s="50">
        <v>93243.5</v>
      </c>
      <c r="AW45" s="51"/>
      <c r="AX45" s="51"/>
    </row>
    <row r="46" spans="1:50" ht="30.75" customHeight="1" thickBot="1" x14ac:dyDescent="0.4">
      <c r="A46" s="191"/>
      <c r="B46" s="121"/>
      <c r="C46" s="122"/>
      <c r="D46" s="178" t="s">
        <v>65</v>
      </c>
      <c r="E46" s="123">
        <v>0</v>
      </c>
      <c r="F46" s="124">
        <v>0</v>
      </c>
      <c r="G46" s="124">
        <v>0</v>
      </c>
      <c r="H46" s="125">
        <v>570</v>
      </c>
      <c r="I46" s="126">
        <v>566</v>
      </c>
      <c r="J46" s="126">
        <v>4</v>
      </c>
      <c r="K46" s="127">
        <v>121203614.40000001</v>
      </c>
      <c r="L46" s="128">
        <v>120277757.26000001</v>
      </c>
      <c r="M46" s="128">
        <v>832613.64</v>
      </c>
      <c r="O46" s="129">
        <v>148</v>
      </c>
      <c r="P46" s="129">
        <v>143</v>
      </c>
      <c r="Q46" s="130">
        <v>5</v>
      </c>
      <c r="S46" s="126">
        <v>296</v>
      </c>
      <c r="T46" s="126">
        <v>286</v>
      </c>
      <c r="U46" s="131">
        <v>10</v>
      </c>
      <c r="W46" s="126">
        <v>274</v>
      </c>
      <c r="X46" s="126">
        <v>280</v>
      </c>
      <c r="Y46" s="132">
        <v>-6</v>
      </c>
      <c r="Z46" s="128"/>
      <c r="AA46" s="133">
        <v>59582209.299999997</v>
      </c>
      <c r="AB46" s="133">
        <v>59582209.299999997</v>
      </c>
      <c r="AC46" s="83">
        <v>0</v>
      </c>
      <c r="AD46" s="39"/>
      <c r="AE46" s="126">
        <v>0</v>
      </c>
      <c r="AF46" s="126">
        <v>0</v>
      </c>
      <c r="AG46" s="132">
        <v>0</v>
      </c>
      <c r="AH46" s="134">
        <v>0</v>
      </c>
      <c r="AI46" s="133">
        <v>0</v>
      </c>
      <c r="AJ46" s="83">
        <v>0</v>
      </c>
      <c r="AL46" s="126">
        <v>0</v>
      </c>
      <c r="AM46" s="126">
        <v>0</v>
      </c>
      <c r="AN46" s="84">
        <v>0</v>
      </c>
      <c r="AO46" s="134">
        <v>0</v>
      </c>
      <c r="AP46" s="133">
        <v>0</v>
      </c>
      <c r="AQ46" s="83">
        <v>0</v>
      </c>
      <c r="AS46" s="125">
        <v>570</v>
      </c>
      <c r="AT46" s="126">
        <v>566</v>
      </c>
      <c r="AU46" s="126">
        <v>4</v>
      </c>
      <c r="AV46" s="127">
        <v>121203614.40000001</v>
      </c>
      <c r="AW46" s="128">
        <v>120277757.26000001</v>
      </c>
      <c r="AX46" s="128">
        <v>832613.64</v>
      </c>
    </row>
    <row r="47" spans="1:50" s="141" customFormat="1" ht="42" customHeight="1" thickBot="1" x14ac:dyDescent="0.3">
      <c r="A47" s="135"/>
      <c r="B47" s="136"/>
      <c r="C47" s="137"/>
      <c r="D47" s="179" t="s">
        <v>11</v>
      </c>
      <c r="E47" s="138">
        <v>2245</v>
      </c>
      <c r="F47" s="123">
        <v>459</v>
      </c>
      <c r="G47" s="123">
        <v>1836</v>
      </c>
      <c r="H47" s="125">
        <v>4130</v>
      </c>
      <c r="I47" s="139">
        <v>4049</v>
      </c>
      <c r="J47" s="139">
        <v>81</v>
      </c>
      <c r="K47" s="127">
        <v>813191220.75999999</v>
      </c>
      <c r="L47" s="140">
        <v>813841712.08999991</v>
      </c>
      <c r="M47" s="140">
        <v>22576964.650000002</v>
      </c>
      <c r="O47" s="142">
        <v>1209</v>
      </c>
      <c r="P47" s="142">
        <v>1178</v>
      </c>
      <c r="Q47" s="142">
        <v>31</v>
      </c>
      <c r="S47" s="139">
        <v>2418</v>
      </c>
      <c r="T47" s="139">
        <v>2356</v>
      </c>
      <c r="U47" s="139">
        <v>62</v>
      </c>
      <c r="W47" s="139">
        <v>1712</v>
      </c>
      <c r="X47" s="139">
        <v>1693</v>
      </c>
      <c r="Y47" s="143">
        <v>19</v>
      </c>
      <c r="Z47" s="140"/>
      <c r="AA47" s="144">
        <v>336266633.26000005</v>
      </c>
      <c r="AB47" s="144">
        <v>329941898.00999999</v>
      </c>
      <c r="AC47" s="145">
        <v>6324735.25</v>
      </c>
      <c r="AD47" s="39"/>
      <c r="AE47" s="139">
        <v>-1380</v>
      </c>
      <c r="AF47" s="139">
        <v>-1356</v>
      </c>
      <c r="AG47" s="146">
        <v>-24</v>
      </c>
      <c r="AH47" s="147">
        <v>-262940372.65000001</v>
      </c>
      <c r="AI47" s="148">
        <v>-256987008.19999999</v>
      </c>
      <c r="AJ47" s="145">
        <v>-5953364.4499999993</v>
      </c>
      <c r="AL47" s="139">
        <v>-1043</v>
      </c>
      <c r="AM47" s="139">
        <v>-1019</v>
      </c>
      <c r="AN47" s="146">
        <v>-24</v>
      </c>
      <c r="AO47" s="147">
        <v>-200000116.96999997</v>
      </c>
      <c r="AP47" s="148">
        <v>-194046752.51999998</v>
      </c>
      <c r="AQ47" s="145">
        <v>-5953364.4499999993</v>
      </c>
      <c r="AS47" s="125">
        <v>3087</v>
      </c>
      <c r="AT47" s="139">
        <v>3030</v>
      </c>
      <c r="AU47" s="139">
        <v>57</v>
      </c>
      <c r="AV47" s="127">
        <v>613191103.78999996</v>
      </c>
      <c r="AW47" s="140">
        <v>619794959.57000005</v>
      </c>
      <c r="AX47" s="140">
        <v>16623600.199999999</v>
      </c>
    </row>
    <row r="48" spans="1:50" s="150" customFormat="1" ht="23.25" customHeight="1" x14ac:dyDescent="0.35">
      <c r="A48" s="149"/>
      <c r="B48" s="149"/>
      <c r="C48" s="149"/>
      <c r="Z48" s="151"/>
      <c r="AA48" s="152"/>
      <c r="AB48" s="152"/>
      <c r="AC48" s="152"/>
      <c r="AD48" s="152"/>
      <c r="AE48" s="152"/>
      <c r="AF48" s="152"/>
      <c r="AG48" s="152"/>
      <c r="AH48" s="153">
        <v>190536.50192028985</v>
      </c>
      <c r="AI48" s="152"/>
      <c r="AJ48" s="152"/>
      <c r="AL48" s="152"/>
      <c r="AN48" s="152"/>
      <c r="AO48" s="152"/>
      <c r="AP48" s="152"/>
      <c r="AQ48" s="152"/>
    </row>
    <row r="49" spans="1:50" s="150" customFormat="1" ht="23.25" x14ac:dyDescent="0.35">
      <c r="A49" s="149"/>
      <c r="B49" s="149"/>
      <c r="C49" s="149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L49" s="152"/>
      <c r="AM49" s="152"/>
      <c r="AN49" s="152"/>
      <c r="AO49" s="152"/>
      <c r="AP49" s="152"/>
      <c r="AQ49" s="152"/>
    </row>
    <row r="50" spans="1:50" s="150" customFormat="1" ht="23.25" x14ac:dyDescent="0.35">
      <c r="A50" s="149"/>
      <c r="B50" s="149"/>
      <c r="C50" s="149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L50" s="152"/>
      <c r="AM50" s="152"/>
      <c r="AN50" s="152"/>
      <c r="AO50" s="152"/>
      <c r="AP50" s="152"/>
      <c r="AQ50" s="152"/>
    </row>
    <row r="51" spans="1:50" s="150" customFormat="1" ht="23.25" x14ac:dyDescent="0.35">
      <c r="A51" s="149"/>
      <c r="B51" s="149"/>
      <c r="C51" s="149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L51" s="152"/>
      <c r="AM51" s="152"/>
      <c r="AN51" s="152"/>
      <c r="AO51" s="152"/>
      <c r="AP51" s="152"/>
      <c r="AQ51" s="152"/>
    </row>
    <row r="52" spans="1:50" s="6" customFormat="1" ht="23.25" x14ac:dyDescent="0.35">
      <c r="A52" s="11"/>
      <c r="B52" s="11"/>
      <c r="C52" s="11"/>
      <c r="D52" s="12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52"/>
      <c r="AK52" s="155"/>
      <c r="AR52" s="155"/>
      <c r="AS52" s="5"/>
      <c r="AT52" s="5"/>
      <c r="AU52" s="5"/>
      <c r="AV52" s="5"/>
      <c r="AW52" s="5"/>
      <c r="AX52" s="5"/>
    </row>
  </sheetData>
  <mergeCells count="53">
    <mergeCell ref="A3:F3"/>
    <mergeCell ref="A5:A8"/>
    <mergeCell ref="B5:B8"/>
    <mergeCell ref="C5:C8"/>
    <mergeCell ref="D5:D8"/>
    <mergeCell ref="E5:E8"/>
    <mergeCell ref="F5:F8"/>
    <mergeCell ref="AE6:AG6"/>
    <mergeCell ref="AH6:AJ6"/>
    <mergeCell ref="AL6:AN6"/>
    <mergeCell ref="AO6:AQ6"/>
    <mergeCell ref="G5:G8"/>
    <mergeCell ref="H5:J6"/>
    <mergeCell ref="K5:M6"/>
    <mergeCell ref="O5:Q6"/>
    <mergeCell ref="S5:U6"/>
    <mergeCell ref="W5:Y6"/>
    <mergeCell ref="W7:W8"/>
    <mergeCell ref="X7:Y7"/>
    <mergeCell ref="AS6:AU6"/>
    <mergeCell ref="AV6:AX6"/>
    <mergeCell ref="H7:H8"/>
    <mergeCell ref="I7:J7"/>
    <mergeCell ref="K7:K8"/>
    <mergeCell ref="L7:M7"/>
    <mergeCell ref="O7:O8"/>
    <mergeCell ref="P7:Q7"/>
    <mergeCell ref="S7:S8"/>
    <mergeCell ref="T7:U7"/>
    <mergeCell ref="Z5:Z8"/>
    <mergeCell ref="AA5:AC6"/>
    <mergeCell ref="AD5:AD8"/>
    <mergeCell ref="AE5:AJ5"/>
    <mergeCell ref="AL5:AQ5"/>
    <mergeCell ref="AS5:AX5"/>
    <mergeCell ref="A39:A46"/>
    <mergeCell ref="AL7:AL8"/>
    <mergeCell ref="AM7:AN7"/>
    <mergeCell ref="AO7:AO8"/>
    <mergeCell ref="AP7:AQ7"/>
    <mergeCell ref="AA7:AA8"/>
    <mergeCell ref="AB7:AC7"/>
    <mergeCell ref="AE7:AE8"/>
    <mergeCell ref="AF7:AG7"/>
    <mergeCell ref="AH7:AH8"/>
    <mergeCell ref="AI7:AJ7"/>
    <mergeCell ref="AV7:AV8"/>
    <mergeCell ref="AW7:AX7"/>
    <mergeCell ref="A10:A25"/>
    <mergeCell ref="A26:A32"/>
    <mergeCell ref="A33:A38"/>
    <mergeCell ref="AS7:AS8"/>
    <mergeCell ref="AT7:AU7"/>
  </mergeCells>
  <conditionalFormatting sqref="W10:W18 W20:W22 W26 W28:W29 W39:W41 W43">
    <cfRule type="cellIs" dxfId="1" priority="2" operator="greaterThan">
      <formula>0</formula>
    </cfRule>
  </conditionalFormatting>
  <conditionalFormatting sqref="W33">
    <cfRule type="cellIs" dxfId="0" priority="1" operator="greaterThan">
      <formula>0</formula>
    </cfRule>
  </conditionalFormatting>
  <pageMargins left="0.39370078740157483" right="0" top="0" bottom="0" header="0" footer="0"/>
  <pageSetup paperSize="9" scale="30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 ССХ_факт 6 мес.2026</vt:lpstr>
      <vt:lpstr>'Анализ ССХ_факт 6 мес.2026'!Заголовки_для_печати</vt:lpstr>
      <vt:lpstr>'Анализ ССХ_факт 6 мес.2026'!Область_печати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2026-07-24T11:12:57Z</dcterms:created>
  <dcterms:modified xsi:type="dcterms:W3CDTF">2026-07-24T11:17:18Z</dcterms:modified>
</cp:coreProperties>
</file>